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6D6193E1-D83C-47AB-9F59-246D7890AD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E45" i="2" s="1"/>
  <c r="D37" i="2"/>
  <c r="D44" i="2" s="1"/>
  <c r="C37" i="2"/>
  <c r="C44" i="2" s="1"/>
  <c r="Y26" i="2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W26" i="2" s="1"/>
  <c r="V13" i="2"/>
  <c r="V26" i="2" s="1"/>
  <c r="U13" i="2"/>
  <c r="U26" i="2" s="1"/>
  <c r="T13" i="2"/>
  <c r="S13" i="2"/>
  <c r="S26" i="2" s="1"/>
  <c r="S45" i="2" s="1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L13" i="2"/>
  <c r="K13" i="2"/>
  <c r="K26" i="2" s="1"/>
  <c r="K45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H44" i="3"/>
  <c r="AA43" i="3"/>
  <c r="Y43" i="3"/>
  <c r="Y44" i="3" s="1"/>
  <c r="X43" i="3"/>
  <c r="Z43" i="3" s="1"/>
  <c r="W43" i="3"/>
  <c r="V43" i="3"/>
  <c r="U43" i="3"/>
  <c r="T43" i="3"/>
  <c r="S43" i="3"/>
  <c r="R43" i="3"/>
  <c r="Q43" i="3"/>
  <c r="Q44" i="3" s="1"/>
  <c r="P43" i="3"/>
  <c r="O43" i="3"/>
  <c r="N43" i="3"/>
  <c r="M43" i="3"/>
  <c r="L43" i="3"/>
  <c r="K43" i="3"/>
  <c r="J43" i="3"/>
  <c r="I43" i="3"/>
  <c r="I44" i="3" s="1"/>
  <c r="H43" i="3"/>
  <c r="G43" i="3"/>
  <c r="F43" i="3"/>
  <c r="E43" i="3"/>
  <c r="D43" i="3"/>
  <c r="C43" i="3"/>
  <c r="AA37" i="3"/>
  <c r="Y37" i="3"/>
  <c r="X37" i="3"/>
  <c r="W37" i="3"/>
  <c r="V37" i="3"/>
  <c r="U37" i="3"/>
  <c r="T37" i="3"/>
  <c r="T44" i="3" s="1"/>
  <c r="S37" i="3"/>
  <c r="R37" i="3"/>
  <c r="R44" i="3" s="1"/>
  <c r="Q37" i="3"/>
  <c r="P37" i="3"/>
  <c r="P44" i="3" s="1"/>
  <c r="O37" i="3"/>
  <c r="N37" i="3"/>
  <c r="N44" i="3" s="1"/>
  <c r="M37" i="3"/>
  <c r="L37" i="3"/>
  <c r="L44" i="3" s="1"/>
  <c r="K37" i="3"/>
  <c r="J37" i="3"/>
  <c r="J44" i="3" s="1"/>
  <c r="I37" i="3"/>
  <c r="H37" i="3"/>
  <c r="G37" i="3"/>
  <c r="F37" i="3"/>
  <c r="F44" i="3" s="1"/>
  <c r="E37" i="3"/>
  <c r="D37" i="3"/>
  <c r="D44" i="3" s="1"/>
  <c r="C37" i="3"/>
  <c r="W26" i="3"/>
  <c r="Q26" i="3"/>
  <c r="AA25" i="3"/>
  <c r="AA26" i="3" s="1"/>
  <c r="Y25" i="3"/>
  <c r="X25" i="3"/>
  <c r="W25" i="3"/>
  <c r="V25" i="3"/>
  <c r="U25" i="3"/>
  <c r="T25" i="3"/>
  <c r="S25" i="3"/>
  <c r="R25" i="3"/>
  <c r="Q25" i="3"/>
  <c r="P25" i="3"/>
  <c r="P26" i="3" s="1"/>
  <c r="O25" i="3"/>
  <c r="N25" i="3"/>
  <c r="M25" i="3"/>
  <c r="L25" i="3"/>
  <c r="K25" i="3"/>
  <c r="K26" i="3" s="1"/>
  <c r="J25" i="3"/>
  <c r="I25" i="3"/>
  <c r="H25" i="3"/>
  <c r="H26" i="3" s="1"/>
  <c r="G25" i="3"/>
  <c r="F25" i="3"/>
  <c r="E25" i="3"/>
  <c r="D25" i="3"/>
  <c r="C25" i="3"/>
  <c r="AA13" i="3"/>
  <c r="Y13" i="3"/>
  <c r="Y26" i="3" s="1"/>
  <c r="X13" i="3"/>
  <c r="W13" i="3"/>
  <c r="V13" i="3"/>
  <c r="V26" i="3" s="1"/>
  <c r="V45" i="3" s="1"/>
  <c r="U13" i="3"/>
  <c r="T13" i="3"/>
  <c r="S13" i="3"/>
  <c r="R13" i="3"/>
  <c r="Q13" i="3"/>
  <c r="P13" i="3"/>
  <c r="O13" i="3"/>
  <c r="O26" i="3" s="1"/>
  <c r="N13" i="3"/>
  <c r="N26" i="3" s="1"/>
  <c r="N45" i="3" s="1"/>
  <c r="M13" i="3"/>
  <c r="L13" i="3"/>
  <c r="K13" i="3"/>
  <c r="J13" i="3"/>
  <c r="I13" i="3"/>
  <c r="I26" i="3" s="1"/>
  <c r="H13" i="3"/>
  <c r="G13" i="3"/>
  <c r="G26" i="3" s="1"/>
  <c r="F13" i="3"/>
  <c r="F26" i="3" s="1"/>
  <c r="F45" i="3" s="1"/>
  <c r="E13" i="3"/>
  <c r="D13" i="3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V44" i="4" s="1"/>
  <c r="U37" i="4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D37" i="4"/>
  <c r="C37" i="4"/>
  <c r="C44" i="4" s="1"/>
  <c r="W26" i="4"/>
  <c r="G26" i="4"/>
  <c r="AA25" i="4"/>
  <c r="Y25" i="4"/>
  <c r="X25" i="4"/>
  <c r="X26" i="4" s="1"/>
  <c r="W25" i="4"/>
  <c r="V25" i="4"/>
  <c r="U25" i="4"/>
  <c r="T25" i="4"/>
  <c r="S25" i="4"/>
  <c r="R25" i="4"/>
  <c r="Q25" i="4"/>
  <c r="P25" i="4"/>
  <c r="P26" i="4" s="1"/>
  <c r="O25" i="4"/>
  <c r="N25" i="4"/>
  <c r="M25" i="4"/>
  <c r="L25" i="4"/>
  <c r="K25" i="4"/>
  <c r="J25" i="4"/>
  <c r="I25" i="4"/>
  <c r="H25" i="4"/>
  <c r="H26" i="4" s="1"/>
  <c r="G25" i="4"/>
  <c r="F25" i="4"/>
  <c r="E25" i="4"/>
  <c r="D25" i="4"/>
  <c r="C25" i="4"/>
  <c r="AA13" i="4"/>
  <c r="AA26" i="4" s="1"/>
  <c r="Y13" i="4"/>
  <c r="Y26" i="4" s="1"/>
  <c r="X13" i="4"/>
  <c r="Z13" i="4" s="1"/>
  <c r="W13" i="4"/>
  <c r="V13" i="4"/>
  <c r="V26" i="4" s="1"/>
  <c r="U13" i="4"/>
  <c r="T13" i="4"/>
  <c r="S13" i="4"/>
  <c r="S26" i="4" s="1"/>
  <c r="S45" i="4" s="1"/>
  <c r="R13" i="4"/>
  <c r="Q13" i="4"/>
  <c r="Q26" i="4" s="1"/>
  <c r="P13" i="4"/>
  <c r="O13" i="4"/>
  <c r="O26" i="4" s="1"/>
  <c r="N13" i="4"/>
  <c r="N26" i="4" s="1"/>
  <c r="M13" i="4"/>
  <c r="L13" i="4"/>
  <c r="K13" i="4"/>
  <c r="K26" i="4" s="1"/>
  <c r="J13" i="4"/>
  <c r="I13" i="4"/>
  <c r="I26" i="4" s="1"/>
  <c r="H13" i="4"/>
  <c r="G13" i="4"/>
  <c r="F13" i="4"/>
  <c r="F26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V44" i="5"/>
  <c r="N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U37" i="5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M37" i="5"/>
  <c r="L37" i="5"/>
  <c r="L44" i="5" s="1"/>
  <c r="K37" i="5"/>
  <c r="K44" i="5" s="1"/>
  <c r="J37" i="5"/>
  <c r="I37" i="5"/>
  <c r="I44" i="5" s="1"/>
  <c r="H37" i="5"/>
  <c r="H44" i="5" s="1"/>
  <c r="G37" i="5"/>
  <c r="G44" i="5" s="1"/>
  <c r="G45" i="5" s="1"/>
  <c r="F37" i="5"/>
  <c r="E37" i="5"/>
  <c r="D37" i="5"/>
  <c r="D44" i="5" s="1"/>
  <c r="C37" i="5"/>
  <c r="C44" i="5" s="1"/>
  <c r="Y26" i="5"/>
  <c r="W26" i="5"/>
  <c r="Q26" i="5"/>
  <c r="I26" i="5"/>
  <c r="G26" i="5"/>
  <c r="C26" i="5"/>
  <c r="C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W13" i="5"/>
  <c r="V13" i="5"/>
  <c r="V26" i="5" s="1"/>
  <c r="U13" i="5"/>
  <c r="U26" i="5" s="1"/>
  <c r="T13" i="5"/>
  <c r="S13" i="5"/>
  <c r="S26" i="5" s="1"/>
  <c r="S45" i="5" s="1"/>
  <c r="R13" i="5"/>
  <c r="R26" i="5" s="1"/>
  <c r="Q13" i="5"/>
  <c r="P13" i="5"/>
  <c r="O13" i="5"/>
  <c r="O26" i="5" s="1"/>
  <c r="N13" i="5"/>
  <c r="N26" i="5" s="1"/>
  <c r="N45" i="5" s="1"/>
  <c r="M13" i="5"/>
  <c r="M26" i="5" s="1"/>
  <c r="L13" i="5"/>
  <c r="K13" i="5"/>
  <c r="K26" i="5" s="1"/>
  <c r="J13" i="5"/>
  <c r="J26" i="5" s="1"/>
  <c r="I13" i="5"/>
  <c r="H13" i="5"/>
  <c r="H26" i="5" s="1"/>
  <c r="G13" i="5"/>
  <c r="F13" i="5"/>
  <c r="F26" i="5" s="1"/>
  <c r="E13" i="5"/>
  <c r="E26" i="5" s="1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L44" i="6"/>
  <c r="AA43" i="6"/>
  <c r="Z43" i="6"/>
  <c r="Y43" i="6"/>
  <c r="Y44" i="6" s="1"/>
  <c r="X43" i="6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T37" i="6"/>
  <c r="T44" i="6" s="1"/>
  <c r="S37" i="6"/>
  <c r="S44" i="6" s="1"/>
  <c r="R37" i="6"/>
  <c r="Q37" i="6"/>
  <c r="P37" i="6"/>
  <c r="P44" i="6" s="1"/>
  <c r="O37" i="6"/>
  <c r="N37" i="6"/>
  <c r="N44" i="6" s="1"/>
  <c r="M37" i="6"/>
  <c r="L37" i="6"/>
  <c r="K37" i="6"/>
  <c r="K44" i="6" s="1"/>
  <c r="J37" i="6"/>
  <c r="I37" i="6"/>
  <c r="H37" i="6"/>
  <c r="H44" i="6" s="1"/>
  <c r="G37" i="6"/>
  <c r="F37" i="6"/>
  <c r="F44" i="6" s="1"/>
  <c r="E37" i="6"/>
  <c r="D37" i="6"/>
  <c r="D44" i="6" s="1"/>
  <c r="C37" i="6"/>
  <c r="C44" i="6" s="1"/>
  <c r="W26" i="6"/>
  <c r="Q26" i="6"/>
  <c r="K26" i="6"/>
  <c r="K45" i="6" s="1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V13" i="6"/>
  <c r="V26" i="6" s="1"/>
  <c r="U13" i="6"/>
  <c r="U26" i="6" s="1"/>
  <c r="T13" i="6"/>
  <c r="T26" i="6" s="1"/>
  <c r="T45" i="6" s="1"/>
  <c r="S13" i="6"/>
  <c r="S26" i="6" s="1"/>
  <c r="R13" i="6"/>
  <c r="R26" i="6" s="1"/>
  <c r="Q13" i="6"/>
  <c r="P13" i="6"/>
  <c r="P26" i="6" s="1"/>
  <c r="P45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J26" i="6" s="1"/>
  <c r="I13" i="6"/>
  <c r="H13" i="6"/>
  <c r="H26" i="6" s="1"/>
  <c r="H45" i="6" s="1"/>
  <c r="G13" i="6"/>
  <c r="G26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T37" i="7"/>
  <c r="S37" i="7"/>
  <c r="S44" i="7" s="1"/>
  <c r="R37" i="7"/>
  <c r="Q37" i="7"/>
  <c r="P37" i="7"/>
  <c r="O37" i="7"/>
  <c r="O44" i="7" s="1"/>
  <c r="N37" i="7"/>
  <c r="N44" i="7" s="1"/>
  <c r="M37" i="7"/>
  <c r="L37" i="7"/>
  <c r="K37" i="7"/>
  <c r="K44" i="7" s="1"/>
  <c r="J37" i="7"/>
  <c r="I37" i="7"/>
  <c r="H37" i="7"/>
  <c r="G37" i="7"/>
  <c r="G44" i="7" s="1"/>
  <c r="F37" i="7"/>
  <c r="F44" i="7" s="1"/>
  <c r="E37" i="7"/>
  <c r="D37" i="7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W45" i="7" s="1"/>
  <c r="V13" i="7"/>
  <c r="V26" i="7" s="1"/>
  <c r="V45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O13" i="7"/>
  <c r="O26" i="7" s="1"/>
  <c r="N13" i="7"/>
  <c r="N26" i="7" s="1"/>
  <c r="N45" i="7" s="1"/>
  <c r="M13" i="7"/>
  <c r="L13" i="7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K44" i="8" s="1"/>
  <c r="J37" i="8"/>
  <c r="I37" i="8"/>
  <c r="H37" i="8"/>
  <c r="H44" i="8" s="1"/>
  <c r="G37" i="8"/>
  <c r="F37" i="8"/>
  <c r="F44" i="8" s="1"/>
  <c r="E37" i="8"/>
  <c r="E44" i="8" s="1"/>
  <c r="D37" i="8"/>
  <c r="C37" i="8"/>
  <c r="C44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V13" i="8"/>
  <c r="V26" i="8" s="1"/>
  <c r="U13" i="8"/>
  <c r="U26" i="8" s="1"/>
  <c r="U45" i="8" s="1"/>
  <c r="T13" i="8"/>
  <c r="S13" i="8"/>
  <c r="S26" i="8" s="1"/>
  <c r="R13" i="8"/>
  <c r="Q13" i="8"/>
  <c r="Q26" i="8" s="1"/>
  <c r="P13" i="8"/>
  <c r="P26" i="8" s="1"/>
  <c r="O13" i="8"/>
  <c r="N13" i="8"/>
  <c r="N26" i="8" s="1"/>
  <c r="M13" i="8"/>
  <c r="M26" i="8" s="1"/>
  <c r="M45" i="8" s="1"/>
  <c r="L13" i="8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Z43" i="9"/>
  <c r="Y43" i="9"/>
  <c r="Y44" i="9" s="1"/>
  <c r="X43" i="9"/>
  <c r="W43" i="9"/>
  <c r="V43" i="9"/>
  <c r="U43" i="9"/>
  <c r="T43" i="9"/>
  <c r="T44" i="9" s="1"/>
  <c r="S43" i="9"/>
  <c r="R43" i="9"/>
  <c r="Q43" i="9"/>
  <c r="Q44" i="9" s="1"/>
  <c r="P43" i="9"/>
  <c r="O43" i="9"/>
  <c r="N43" i="9"/>
  <c r="N44" i="9" s="1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X44" i="9" s="1"/>
  <c r="Z44" i="9" s="1"/>
  <c r="W37" i="9"/>
  <c r="W44" i="9" s="1"/>
  <c r="V37" i="9"/>
  <c r="U37" i="9"/>
  <c r="U44" i="9" s="1"/>
  <c r="T37" i="9"/>
  <c r="S37" i="9"/>
  <c r="S44" i="9" s="1"/>
  <c r="R37" i="9"/>
  <c r="R44" i="9" s="1"/>
  <c r="Q37" i="9"/>
  <c r="P37" i="9"/>
  <c r="O37" i="9"/>
  <c r="O44" i="9" s="1"/>
  <c r="N37" i="9"/>
  <c r="M37" i="9"/>
  <c r="M44" i="9" s="1"/>
  <c r="L37" i="9"/>
  <c r="K37" i="9"/>
  <c r="K44" i="9" s="1"/>
  <c r="J37" i="9"/>
  <c r="J44" i="9" s="1"/>
  <c r="I37" i="9"/>
  <c r="H37" i="9"/>
  <c r="G37" i="9"/>
  <c r="G44" i="9" s="1"/>
  <c r="F37" i="9"/>
  <c r="E37" i="9"/>
  <c r="E44" i="9" s="1"/>
  <c r="D37" i="9"/>
  <c r="C37" i="9"/>
  <c r="AA26" i="9"/>
  <c r="H26" i="9"/>
  <c r="AA25" i="9"/>
  <c r="Y25" i="9"/>
  <c r="Z25" i="9" s="1"/>
  <c r="X25" i="9"/>
  <c r="W25" i="9"/>
  <c r="V25" i="9"/>
  <c r="U25" i="9"/>
  <c r="T25" i="9"/>
  <c r="S25" i="9"/>
  <c r="R25" i="9"/>
  <c r="Q25" i="9"/>
  <c r="P25" i="9"/>
  <c r="P26" i="9" s="1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C26" i="9" s="1"/>
  <c r="AA13" i="9"/>
  <c r="Z13" i="9"/>
  <c r="Y13" i="9"/>
  <c r="Y26" i="9" s="1"/>
  <c r="Y45" i="9" s="1"/>
  <c r="X13" i="9"/>
  <c r="W13" i="9"/>
  <c r="V13" i="9"/>
  <c r="V26" i="9" s="1"/>
  <c r="U13" i="9"/>
  <c r="T13" i="9"/>
  <c r="T26" i="9" s="1"/>
  <c r="S13" i="9"/>
  <c r="R13" i="9"/>
  <c r="R26" i="9" s="1"/>
  <c r="Q13" i="9"/>
  <c r="P13" i="9"/>
  <c r="O13" i="9"/>
  <c r="N13" i="9"/>
  <c r="M13" i="9"/>
  <c r="L13" i="9"/>
  <c r="K13" i="9"/>
  <c r="J13" i="9"/>
  <c r="J26" i="9" s="1"/>
  <c r="J45" i="9" s="1"/>
  <c r="I13" i="9"/>
  <c r="H13" i="9"/>
  <c r="G13" i="9"/>
  <c r="F13" i="9"/>
  <c r="F26" i="9" s="1"/>
  <c r="E13" i="9"/>
  <c r="E26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5" i="10"/>
  <c r="S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Z37" i="10"/>
  <c r="Y37" i="10"/>
  <c r="X37" i="10"/>
  <c r="W37" i="10"/>
  <c r="V37" i="10"/>
  <c r="V44" i="10" s="1"/>
  <c r="U37" i="10"/>
  <c r="T37" i="10"/>
  <c r="T44" i="10" s="1"/>
  <c r="S37" i="10"/>
  <c r="R37" i="10"/>
  <c r="R44" i="10" s="1"/>
  <c r="Q37" i="10"/>
  <c r="Q44" i="10" s="1"/>
  <c r="P37" i="10"/>
  <c r="O37" i="10"/>
  <c r="N37" i="10"/>
  <c r="N44" i="10" s="1"/>
  <c r="M37" i="10"/>
  <c r="L37" i="10"/>
  <c r="L44" i="10" s="1"/>
  <c r="K37" i="10"/>
  <c r="J37" i="10"/>
  <c r="J44" i="10" s="1"/>
  <c r="I37" i="10"/>
  <c r="H37" i="10"/>
  <c r="G37" i="10"/>
  <c r="F37" i="10"/>
  <c r="F44" i="10" s="1"/>
  <c r="E37" i="10"/>
  <c r="D37" i="10"/>
  <c r="D44" i="10" s="1"/>
  <c r="C37" i="10"/>
  <c r="T26" i="10"/>
  <c r="S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O26" i="10" s="1"/>
  <c r="N25" i="10"/>
  <c r="M25" i="10"/>
  <c r="M26" i="10" s="1"/>
  <c r="L25" i="10"/>
  <c r="K25" i="10"/>
  <c r="J25" i="10"/>
  <c r="I25" i="10"/>
  <c r="I26" i="10" s="1"/>
  <c r="H25" i="10"/>
  <c r="G25" i="10"/>
  <c r="F25" i="10"/>
  <c r="E25" i="10"/>
  <c r="D25" i="10"/>
  <c r="C25" i="10"/>
  <c r="AA13" i="10"/>
  <c r="AA26" i="10" s="1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AA43" i="11"/>
  <c r="AA44" i="11" s="1"/>
  <c r="Y43" i="11"/>
  <c r="Y44" i="11" s="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V37" i="11"/>
  <c r="U37" i="11"/>
  <c r="U44" i="11" s="1"/>
  <c r="T37" i="11"/>
  <c r="T44" i="11" s="1"/>
  <c r="S37" i="11"/>
  <c r="R37" i="11"/>
  <c r="R44" i="11" s="1"/>
  <c r="Q37" i="11"/>
  <c r="P37" i="11"/>
  <c r="P44" i="11" s="1"/>
  <c r="O37" i="11"/>
  <c r="N37" i="11"/>
  <c r="M37" i="11"/>
  <c r="L37" i="11"/>
  <c r="L44" i="11" s="1"/>
  <c r="K37" i="11"/>
  <c r="J37" i="11"/>
  <c r="J44" i="11" s="1"/>
  <c r="I37" i="11"/>
  <c r="H37" i="11"/>
  <c r="H44" i="11" s="1"/>
  <c r="G37" i="11"/>
  <c r="F37" i="11"/>
  <c r="E37" i="11"/>
  <c r="E44" i="11" s="1"/>
  <c r="D37" i="11"/>
  <c r="D44" i="11" s="1"/>
  <c r="C37" i="11"/>
  <c r="AA26" i="11"/>
  <c r="S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V13" i="11"/>
  <c r="U13" i="11"/>
  <c r="U26" i="11" s="1"/>
  <c r="U45" i="11" s="1"/>
  <c r="T13" i="11"/>
  <c r="S13" i="11"/>
  <c r="R13" i="11"/>
  <c r="Q13" i="11"/>
  <c r="Q26" i="11" s="1"/>
  <c r="P13" i="11"/>
  <c r="P26" i="11" s="1"/>
  <c r="O13" i="11"/>
  <c r="N13" i="11"/>
  <c r="M13" i="11"/>
  <c r="M26" i="11" s="1"/>
  <c r="L13" i="11"/>
  <c r="K13" i="11"/>
  <c r="K26" i="11" s="1"/>
  <c r="J13" i="11"/>
  <c r="I13" i="11"/>
  <c r="I26" i="11" s="1"/>
  <c r="H13" i="11"/>
  <c r="H26" i="11" s="1"/>
  <c r="G13" i="1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P44" i="12"/>
  <c r="AA43" i="12"/>
  <c r="Y43" i="12"/>
  <c r="X43" i="12"/>
  <c r="Z43" i="12" s="1"/>
  <c r="W43" i="12"/>
  <c r="V43" i="12"/>
  <c r="U43" i="12"/>
  <c r="U44" i="12" s="1"/>
  <c r="T43" i="12"/>
  <c r="S43" i="12"/>
  <c r="R43" i="12"/>
  <c r="Q43" i="12"/>
  <c r="P43" i="12"/>
  <c r="O43" i="12"/>
  <c r="N43" i="12"/>
  <c r="M43" i="12"/>
  <c r="L43" i="12"/>
  <c r="K43" i="12"/>
  <c r="J43" i="12"/>
  <c r="J44" i="12" s="1"/>
  <c r="I43" i="12"/>
  <c r="H43" i="12"/>
  <c r="G43" i="12"/>
  <c r="F43" i="12"/>
  <c r="E43" i="12"/>
  <c r="E44" i="12" s="1"/>
  <c r="D43" i="12"/>
  <c r="C43" i="12"/>
  <c r="AA37" i="12"/>
  <c r="AA44" i="12" s="1"/>
  <c r="Y37" i="12"/>
  <c r="X37" i="12"/>
  <c r="Z37" i="12" s="1"/>
  <c r="W37" i="12"/>
  <c r="V37" i="12"/>
  <c r="V44" i="12" s="1"/>
  <c r="U37" i="12"/>
  <c r="T37" i="12"/>
  <c r="T44" i="12" s="1"/>
  <c r="S37" i="12"/>
  <c r="S44" i="12" s="1"/>
  <c r="R37" i="12"/>
  <c r="R44" i="12" s="1"/>
  <c r="Q37" i="12"/>
  <c r="P37" i="12"/>
  <c r="O37" i="12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F37" i="12"/>
  <c r="F44" i="12" s="1"/>
  <c r="E37" i="12"/>
  <c r="D37" i="12"/>
  <c r="D44" i="12" s="1"/>
  <c r="C37" i="12"/>
  <c r="C44" i="12" s="1"/>
  <c r="K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X26" i="12" s="1"/>
  <c r="W13" i="12"/>
  <c r="W26" i="12" s="1"/>
  <c r="V13" i="12"/>
  <c r="U13" i="12"/>
  <c r="U26" i="12" s="1"/>
  <c r="T13" i="12"/>
  <c r="S13" i="12"/>
  <c r="S26" i="12" s="1"/>
  <c r="R13" i="12"/>
  <c r="R26" i="12" s="1"/>
  <c r="Q13" i="12"/>
  <c r="P13" i="12"/>
  <c r="O13" i="12"/>
  <c r="O26" i="12" s="1"/>
  <c r="N13" i="12"/>
  <c r="M13" i="12"/>
  <c r="M26" i="12" s="1"/>
  <c r="L13" i="12"/>
  <c r="K13" i="12"/>
  <c r="J13" i="12"/>
  <c r="J26" i="12" s="1"/>
  <c r="I13" i="12"/>
  <c r="H13" i="12"/>
  <c r="H26" i="12" s="1"/>
  <c r="H45" i="12" s="1"/>
  <c r="G13" i="12"/>
  <c r="G26" i="12" s="1"/>
  <c r="F13" i="12"/>
  <c r="E13" i="12"/>
  <c r="E26" i="12" s="1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AA43" i="13"/>
  <c r="Y43" i="13"/>
  <c r="Y44" i="13" s="1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K44" i="13" s="1"/>
  <c r="J43" i="13"/>
  <c r="I43" i="13"/>
  <c r="I44" i="13" s="1"/>
  <c r="H43" i="13"/>
  <c r="H44" i="13" s="1"/>
  <c r="G43" i="13"/>
  <c r="F43" i="13"/>
  <c r="E43" i="13"/>
  <c r="D43" i="13"/>
  <c r="C43" i="13"/>
  <c r="C44" i="13" s="1"/>
  <c r="AA37" i="13"/>
  <c r="Z37" i="13"/>
  <c r="Y37" i="13"/>
  <c r="X37" i="13"/>
  <c r="X44" i="13" s="1"/>
  <c r="Z44" i="13" s="1"/>
  <c r="W37" i="13"/>
  <c r="V37" i="13"/>
  <c r="V44" i="13" s="1"/>
  <c r="U37" i="13"/>
  <c r="T37" i="13"/>
  <c r="T44" i="13" s="1"/>
  <c r="S37" i="13"/>
  <c r="R37" i="13"/>
  <c r="R44" i="13" s="1"/>
  <c r="Q37" i="13"/>
  <c r="P37" i="13"/>
  <c r="P44" i="13" s="1"/>
  <c r="O37" i="13"/>
  <c r="O44" i="13" s="1"/>
  <c r="N37" i="13"/>
  <c r="N44" i="13" s="1"/>
  <c r="M37" i="13"/>
  <c r="L37" i="13"/>
  <c r="L44" i="13" s="1"/>
  <c r="K37" i="13"/>
  <c r="J37" i="13"/>
  <c r="J44" i="13" s="1"/>
  <c r="I37" i="13"/>
  <c r="H37" i="13"/>
  <c r="G37" i="13"/>
  <c r="G44" i="13" s="1"/>
  <c r="F37" i="13"/>
  <c r="F44" i="13" s="1"/>
  <c r="E37" i="13"/>
  <c r="D37" i="13"/>
  <c r="D44" i="13" s="1"/>
  <c r="C37" i="13"/>
  <c r="AA26" i="13"/>
  <c r="R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U13" i="13"/>
  <c r="T13" i="13"/>
  <c r="T26" i="13" s="1"/>
  <c r="S13" i="13"/>
  <c r="R13" i="13"/>
  <c r="Q13" i="13"/>
  <c r="Q26" i="13" s="1"/>
  <c r="P13" i="13"/>
  <c r="P26" i="13" s="1"/>
  <c r="O13" i="13"/>
  <c r="O26" i="13" s="1"/>
  <c r="O45" i="13" s="1"/>
  <c r="N13" i="13"/>
  <c r="N26" i="13" s="1"/>
  <c r="M13" i="13"/>
  <c r="L13" i="13"/>
  <c r="L26" i="13" s="1"/>
  <c r="K13" i="13"/>
  <c r="J13" i="13"/>
  <c r="J26" i="13" s="1"/>
  <c r="I13" i="13"/>
  <c r="H13" i="13"/>
  <c r="H26" i="13" s="1"/>
  <c r="G13" i="13"/>
  <c r="G26" i="13" s="1"/>
  <c r="G45" i="13" s="1"/>
  <c r="F13" i="13"/>
  <c r="F26" i="13" s="1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W43" i="14"/>
  <c r="V43" i="14"/>
  <c r="U43" i="14"/>
  <c r="T43" i="14"/>
  <c r="S43" i="14"/>
  <c r="R43" i="14"/>
  <c r="R44" i="14" s="1"/>
  <c r="Q43" i="14"/>
  <c r="P43" i="14"/>
  <c r="O43" i="14"/>
  <c r="O44" i="14" s="1"/>
  <c r="N43" i="14"/>
  <c r="M43" i="14"/>
  <c r="L43" i="14"/>
  <c r="K43" i="14"/>
  <c r="J43" i="14"/>
  <c r="J44" i="14" s="1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J26" i="14"/>
  <c r="AA25" i="14"/>
  <c r="Y25" i="14"/>
  <c r="X25" i="14"/>
  <c r="Z25" i="14" s="1"/>
  <c r="W25" i="14"/>
  <c r="V25" i="14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W45" i="14" s="1"/>
  <c r="V13" i="14"/>
  <c r="V26" i="14" s="1"/>
  <c r="V45" i="14" s="1"/>
  <c r="U13" i="14"/>
  <c r="T13" i="14"/>
  <c r="T26" i="14" s="1"/>
  <c r="S13" i="14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N45" i="14" s="1"/>
  <c r="M13" i="14"/>
  <c r="L13" i="14"/>
  <c r="L26" i="14" s="1"/>
  <c r="K13" i="14"/>
  <c r="J13" i="14"/>
  <c r="I13" i="14"/>
  <c r="I26" i="14" s="1"/>
  <c r="H13" i="14"/>
  <c r="H26" i="14" s="1"/>
  <c r="G13" i="14"/>
  <c r="G26" i="14" s="1"/>
  <c r="G45" i="14" s="1"/>
  <c r="F13" i="14"/>
  <c r="F26" i="14" s="1"/>
  <c r="F45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Y43" i="15"/>
  <c r="X43" i="15"/>
  <c r="W43" i="15"/>
  <c r="V43" i="15"/>
  <c r="U43" i="15"/>
  <c r="T43" i="15"/>
  <c r="S43" i="15"/>
  <c r="R43" i="15"/>
  <c r="R44" i="15" s="1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V37" i="15"/>
  <c r="V44" i="15" s="1"/>
  <c r="V45" i="15" s="1"/>
  <c r="U37" i="15"/>
  <c r="T37" i="15"/>
  <c r="T44" i="15" s="1"/>
  <c r="S37" i="15"/>
  <c r="S44" i="15" s="1"/>
  <c r="R37" i="15"/>
  <c r="Q37" i="15"/>
  <c r="Q44" i="15" s="1"/>
  <c r="P37" i="15"/>
  <c r="O37" i="15"/>
  <c r="O44" i="15" s="1"/>
  <c r="N37" i="15"/>
  <c r="N44" i="15" s="1"/>
  <c r="N45" i="15" s="1"/>
  <c r="M37" i="15"/>
  <c r="L37" i="15"/>
  <c r="L44" i="15" s="1"/>
  <c r="K37" i="15"/>
  <c r="K44" i="15" s="1"/>
  <c r="J37" i="15"/>
  <c r="I37" i="15"/>
  <c r="I44" i="15" s="1"/>
  <c r="H37" i="15"/>
  <c r="G37" i="15"/>
  <c r="G44" i="15" s="1"/>
  <c r="F37" i="15"/>
  <c r="F44" i="15" s="1"/>
  <c r="F45" i="15" s="1"/>
  <c r="E37" i="15"/>
  <c r="D37" i="15"/>
  <c r="D44" i="15" s="1"/>
  <c r="C37" i="15"/>
  <c r="C44" i="15" s="1"/>
  <c r="J26" i="15"/>
  <c r="J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O13" i="15"/>
  <c r="O26" i="15" s="1"/>
  <c r="N13" i="15"/>
  <c r="N26" i="15" s="1"/>
  <c r="M13" i="15"/>
  <c r="L13" i="15"/>
  <c r="L26" i="15" s="1"/>
  <c r="L45" i="15" s="1"/>
  <c r="K13" i="15"/>
  <c r="K26" i="15" s="1"/>
  <c r="K45" i="15" s="1"/>
  <c r="J13" i="15"/>
  <c r="I13" i="15"/>
  <c r="I26" i="15" s="1"/>
  <c r="I45" i="15" s="1"/>
  <c r="H13" i="15"/>
  <c r="H26" i="15" s="1"/>
  <c r="G13" i="15"/>
  <c r="G26" i="15" s="1"/>
  <c r="F13" i="15"/>
  <c r="F26" i="15" s="1"/>
  <c r="E13" i="15"/>
  <c r="D13" i="15"/>
  <c r="D26" i="15" s="1"/>
  <c r="D45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5" i="16"/>
  <c r="O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N37" i="16"/>
  <c r="N44" i="16" s="1"/>
  <c r="N45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Y26" i="16"/>
  <c r="R26" i="16"/>
  <c r="I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X26" i="16" s="1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S45" i="16" s="1"/>
  <c r="R13" i="16"/>
  <c r="Q13" i="16"/>
  <c r="Q26" i="16" s="1"/>
  <c r="P13" i="16"/>
  <c r="P26" i="16" s="1"/>
  <c r="P45" i="16" s="1"/>
  <c r="O13" i="16"/>
  <c r="O26" i="16" s="1"/>
  <c r="N13" i="16"/>
  <c r="N26" i="16" s="1"/>
  <c r="M13" i="16"/>
  <c r="L13" i="16"/>
  <c r="L26" i="16" s="1"/>
  <c r="L45" i="16" s="1"/>
  <c r="K13" i="16"/>
  <c r="K26" i="16" s="1"/>
  <c r="K45" i="16" s="1"/>
  <c r="J13" i="16"/>
  <c r="J26" i="16" s="1"/>
  <c r="I13" i="16"/>
  <c r="H13" i="16"/>
  <c r="H26" i="16" s="1"/>
  <c r="H45" i="16" s="1"/>
  <c r="G13" i="16"/>
  <c r="G26" i="16" s="1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F45" i="17" s="1"/>
  <c r="E37" i="17"/>
  <c r="E44" i="17" s="1"/>
  <c r="D37" i="17"/>
  <c r="D44" i="17" s="1"/>
  <c r="C37" i="17"/>
  <c r="C44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V13" i="17"/>
  <c r="V26" i="17" s="1"/>
  <c r="U13" i="17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O45" i="17" s="1"/>
  <c r="N13" i="17"/>
  <c r="N26" i="17" s="1"/>
  <c r="M13" i="17"/>
  <c r="L13" i="17"/>
  <c r="L26" i="17" s="1"/>
  <c r="K13" i="17"/>
  <c r="J13" i="17"/>
  <c r="J26" i="17" s="1"/>
  <c r="I13" i="17"/>
  <c r="I26" i="17" s="1"/>
  <c r="H13" i="17"/>
  <c r="H26" i="17" s="1"/>
  <c r="H45" i="17" s="1"/>
  <c r="G13" i="17"/>
  <c r="G26" i="17" s="1"/>
  <c r="G45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G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R26" i="18"/>
  <c r="R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X45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H45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O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W13" i="19"/>
  <c r="V13" i="19"/>
  <c r="V26" i="19" s="1"/>
  <c r="V45" i="19" s="1"/>
  <c r="U13" i="19"/>
  <c r="U26" i="19" s="1"/>
  <c r="T13" i="19"/>
  <c r="T26" i="19" s="1"/>
  <c r="S13" i="19"/>
  <c r="R13" i="19"/>
  <c r="R26" i="19" s="1"/>
  <c r="R45" i="19" s="1"/>
  <c r="Q13" i="19"/>
  <c r="Q26" i="19" s="1"/>
  <c r="Q45" i="19" s="1"/>
  <c r="P13" i="19"/>
  <c r="P26" i="19" s="1"/>
  <c r="O13" i="19"/>
  <c r="N13" i="19"/>
  <c r="N26" i="19" s="1"/>
  <c r="M13" i="19"/>
  <c r="M26" i="19" s="1"/>
  <c r="L13" i="19"/>
  <c r="L26" i="19" s="1"/>
  <c r="K13" i="19"/>
  <c r="J13" i="19"/>
  <c r="I13" i="19"/>
  <c r="I26" i="19" s="1"/>
  <c r="I45" i="19" s="1"/>
  <c r="H13" i="19"/>
  <c r="H26" i="19" s="1"/>
  <c r="G13" i="19"/>
  <c r="F13" i="19"/>
  <c r="F26" i="19" s="1"/>
  <c r="E13" i="19"/>
  <c r="E26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U37" i="20"/>
  <c r="U44" i="20" s="1"/>
  <c r="T37" i="20"/>
  <c r="S37" i="20"/>
  <c r="S44" i="20" s="1"/>
  <c r="R37" i="20"/>
  <c r="R44" i="20" s="1"/>
  <c r="R45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V26" i="20"/>
  <c r="F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V13" i="20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N13" i="20"/>
  <c r="N26" i="20" s="1"/>
  <c r="M13" i="20"/>
  <c r="M26" i="20" s="1"/>
  <c r="M45" i="20" s="1"/>
  <c r="L13" i="20"/>
  <c r="L26" i="20" s="1"/>
  <c r="K13" i="20"/>
  <c r="K26" i="20" s="1"/>
  <c r="J13" i="20"/>
  <c r="J26" i="20" s="1"/>
  <c r="I13" i="20"/>
  <c r="I26" i="20" s="1"/>
  <c r="H13" i="20"/>
  <c r="H26" i="20" s="1"/>
  <c r="G13" i="20"/>
  <c r="F13" i="20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W44" i="21"/>
  <c r="G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C37" i="21"/>
  <c r="C44" i="21" s="1"/>
  <c r="R26" i="21"/>
  <c r="R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V13" i="21"/>
  <c r="V26" i="21" s="1"/>
  <c r="V45" i="21" s="1"/>
  <c r="U13" i="21"/>
  <c r="U26" i="21" s="1"/>
  <c r="U45" i="21" s="1"/>
  <c r="T13" i="21"/>
  <c r="T26" i="21" s="1"/>
  <c r="S13" i="21"/>
  <c r="S26" i="21" s="1"/>
  <c r="R13" i="21"/>
  <c r="Q13" i="21"/>
  <c r="Q26" i="21" s="1"/>
  <c r="P13" i="21"/>
  <c r="P26" i="21" s="1"/>
  <c r="O13" i="21"/>
  <c r="N13" i="21"/>
  <c r="N26" i="21" s="1"/>
  <c r="N45" i="21" s="1"/>
  <c r="M13" i="21"/>
  <c r="M26" i="21" s="1"/>
  <c r="M45" i="21" s="1"/>
  <c r="L13" i="21"/>
  <c r="L26" i="21" s="1"/>
  <c r="K13" i="21"/>
  <c r="K26" i="21" s="1"/>
  <c r="J13" i="21"/>
  <c r="J26" i="21" s="1"/>
  <c r="I13" i="21"/>
  <c r="I26" i="21" s="1"/>
  <c r="H13" i="21"/>
  <c r="H26" i="21" s="1"/>
  <c r="G13" i="21"/>
  <c r="F13" i="21"/>
  <c r="F26" i="21" s="1"/>
  <c r="F45" i="21" s="1"/>
  <c r="E13" i="21"/>
  <c r="E26" i="21" s="1"/>
  <c r="E45" i="21" s="1"/>
  <c r="D13" i="21"/>
  <c r="D26" i="21" s="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5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V26" i="22"/>
  <c r="V45" i="22" s="1"/>
  <c r="J26" i="22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U26" i="22" s="1"/>
  <c r="U45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K13" i="22"/>
  <c r="K26" i="22" s="1"/>
  <c r="J13" i="22"/>
  <c r="I13" i="22"/>
  <c r="I26" i="22" s="1"/>
  <c r="H13" i="22"/>
  <c r="H26" i="22" s="1"/>
  <c r="G13" i="22"/>
  <c r="G26" i="22" s="1"/>
  <c r="G45" i="22" s="1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J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V26" i="23" s="1"/>
  <c r="V45" i="23" s="1"/>
  <c r="U13" i="23"/>
  <c r="U26" i="23" s="1"/>
  <c r="U45" i="23" s="1"/>
  <c r="T13" i="23"/>
  <c r="T26" i="23" s="1"/>
  <c r="T45" i="23" s="1"/>
  <c r="S13" i="23"/>
  <c r="S26" i="23" s="1"/>
  <c r="R13" i="23"/>
  <c r="R26" i="23" s="1"/>
  <c r="R45" i="23" s="1"/>
  <c r="Q13" i="23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L45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N26" i="24"/>
  <c r="J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W13" i="24"/>
  <c r="V13" i="24"/>
  <c r="V26" i="24" s="1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P13" i="24"/>
  <c r="P26" i="24" s="1"/>
  <c r="O13" i="24"/>
  <c r="N13" i="24"/>
  <c r="M13" i="24"/>
  <c r="M26" i="24" s="1"/>
  <c r="M45" i="24" s="1"/>
  <c r="L13" i="24"/>
  <c r="L26" i="24" s="1"/>
  <c r="K13" i="24"/>
  <c r="K26" i="24" s="1"/>
  <c r="J13" i="24"/>
  <c r="I13" i="24"/>
  <c r="I26" i="24" s="1"/>
  <c r="H13" i="24"/>
  <c r="H26" i="24" s="1"/>
  <c r="G13" i="24"/>
  <c r="F13" i="24"/>
  <c r="F26" i="24" s="1"/>
  <c r="F45" i="24" s="1"/>
  <c r="E13" i="24"/>
  <c r="E26" i="24" s="1"/>
  <c r="E45" i="24" s="1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S44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V44" i="25" s="1"/>
  <c r="U37" i="25"/>
  <c r="U44" i="25" s="1"/>
  <c r="T37" i="25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F37" i="25"/>
  <c r="F44" i="25" s="1"/>
  <c r="E37" i="25"/>
  <c r="E44" i="25" s="1"/>
  <c r="D37" i="25"/>
  <c r="D44" i="25" s="1"/>
  <c r="C37" i="25"/>
  <c r="C44" i="25" s="1"/>
  <c r="J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K13" i="25"/>
  <c r="K26" i="25" s="1"/>
  <c r="J13" i="25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I44" i="26"/>
  <c r="E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W37" i="26"/>
  <c r="W44" i="26" s="1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E37" i="26"/>
  <c r="D37" i="26"/>
  <c r="D44" i="26" s="1"/>
  <c r="C37" i="26"/>
  <c r="C44" i="26" s="1"/>
  <c r="P26" i="26"/>
  <c r="H26" i="26"/>
  <c r="D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X13" i="26"/>
  <c r="X26" i="26" s="1"/>
  <c r="W13" i="26"/>
  <c r="W26" i="26" s="1"/>
  <c r="V13" i="26"/>
  <c r="V26" i="26" s="1"/>
  <c r="U13" i="26"/>
  <c r="U26" i="26" s="1"/>
  <c r="U45" i="26" s="1"/>
  <c r="T13" i="26"/>
  <c r="T26" i="26" s="1"/>
  <c r="S13" i="26"/>
  <c r="S26" i="26" s="1"/>
  <c r="R13" i="26"/>
  <c r="R26" i="26" s="1"/>
  <c r="Q13" i="26"/>
  <c r="P13" i="26"/>
  <c r="O13" i="26"/>
  <c r="O26" i="26" s="1"/>
  <c r="O45" i="26" s="1"/>
  <c r="N13" i="26"/>
  <c r="N26" i="26" s="1"/>
  <c r="M13" i="26"/>
  <c r="M26" i="26" s="1"/>
  <c r="M45" i="26" s="1"/>
  <c r="L13" i="26"/>
  <c r="L26" i="26" s="1"/>
  <c r="K13" i="26"/>
  <c r="K26" i="26" s="1"/>
  <c r="K45" i="26" s="1"/>
  <c r="J13" i="26"/>
  <c r="J26" i="26" s="1"/>
  <c r="J45" i="26" s="1"/>
  <c r="I13" i="26"/>
  <c r="I26" i="26" s="1"/>
  <c r="H13" i="26"/>
  <c r="G13" i="26"/>
  <c r="G26" i="26" s="1"/>
  <c r="G45" i="26" s="1"/>
  <c r="F13" i="26"/>
  <c r="F26" i="26" s="1"/>
  <c r="E13" i="26"/>
  <c r="E26" i="26" s="1"/>
  <c r="D13" i="26"/>
  <c r="C13" i="26"/>
  <c r="C26" i="26" s="1"/>
  <c r="C45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5" i="27"/>
  <c r="U44" i="27"/>
  <c r="Q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F37" i="27"/>
  <c r="E37" i="27"/>
  <c r="E44" i="27" s="1"/>
  <c r="D37" i="27"/>
  <c r="D44" i="27" s="1"/>
  <c r="C37" i="27"/>
  <c r="C44" i="27" s="1"/>
  <c r="Q26" i="27"/>
  <c r="Q45" i="27" s="1"/>
  <c r="P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W26" i="27" s="1"/>
  <c r="V13" i="27"/>
  <c r="U13" i="27"/>
  <c r="U26" i="27" s="1"/>
  <c r="T13" i="27"/>
  <c r="T26" i="27" s="1"/>
  <c r="T45" i="27" s="1"/>
  <c r="S13" i="27"/>
  <c r="S26" i="27" s="1"/>
  <c r="R13" i="27"/>
  <c r="Q13" i="27"/>
  <c r="P13" i="27"/>
  <c r="O13" i="27"/>
  <c r="O26" i="27" s="1"/>
  <c r="N13" i="27"/>
  <c r="M13" i="27"/>
  <c r="M26" i="27" s="1"/>
  <c r="L13" i="27"/>
  <c r="L26" i="27" s="1"/>
  <c r="K13" i="27"/>
  <c r="K26" i="27" s="1"/>
  <c r="J13" i="27"/>
  <c r="I13" i="27"/>
  <c r="H13" i="27"/>
  <c r="H26" i="27" s="1"/>
  <c r="H45" i="27" s="1"/>
  <c r="G13" i="27"/>
  <c r="G26" i="27" s="1"/>
  <c r="F13" i="27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4" i="28"/>
  <c r="M44" i="28"/>
  <c r="AA43" i="28"/>
  <c r="Z43" i="28"/>
  <c r="Y43" i="28"/>
  <c r="X43" i="28"/>
  <c r="W43" i="28"/>
  <c r="V43" i="28"/>
  <c r="V44" i="28" s="1"/>
  <c r="U43" i="28"/>
  <c r="T43" i="28"/>
  <c r="S43" i="28"/>
  <c r="R43" i="28"/>
  <c r="Q43" i="28"/>
  <c r="P43" i="28"/>
  <c r="O43" i="28"/>
  <c r="N43" i="28"/>
  <c r="N44" i="28" s="1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T44" i="28" s="1"/>
  <c r="S37" i="28"/>
  <c r="S44" i="28" s="1"/>
  <c r="R37" i="28"/>
  <c r="R44" i="28" s="1"/>
  <c r="Q37" i="28"/>
  <c r="P37" i="28"/>
  <c r="P44" i="28" s="1"/>
  <c r="O37" i="28"/>
  <c r="O44" i="28" s="1"/>
  <c r="N37" i="28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Y26" i="28"/>
  <c r="Y45" i="28" s="1"/>
  <c r="P26" i="28"/>
  <c r="P45" i="28" s="1"/>
  <c r="L26" i="28"/>
  <c r="L45" i="28" s="1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X13" i="28"/>
  <c r="W13" i="28"/>
  <c r="W26" i="28" s="1"/>
  <c r="V13" i="28"/>
  <c r="U13" i="28"/>
  <c r="U26" i="28" s="1"/>
  <c r="T13" i="28"/>
  <c r="T26" i="28" s="1"/>
  <c r="S13" i="28"/>
  <c r="S26" i="28" s="1"/>
  <c r="R13" i="28"/>
  <c r="Q13" i="28"/>
  <c r="P13" i="28"/>
  <c r="O13" i="28"/>
  <c r="O26" i="28" s="1"/>
  <c r="N13" i="28"/>
  <c r="M13" i="28"/>
  <c r="M26" i="28" s="1"/>
  <c r="L13" i="28"/>
  <c r="K13" i="28"/>
  <c r="K26" i="28" s="1"/>
  <c r="J13" i="28"/>
  <c r="I13" i="28"/>
  <c r="I26" i="28" s="1"/>
  <c r="I45" i="28" s="1"/>
  <c r="H13" i="28"/>
  <c r="H26" i="28" s="1"/>
  <c r="H45" i="28" s="1"/>
  <c r="G13" i="28"/>
  <c r="G26" i="28" s="1"/>
  <c r="F13" i="28"/>
  <c r="E13" i="28"/>
  <c r="E26" i="28" s="1"/>
  <c r="D13" i="28"/>
  <c r="D26" i="28" s="1"/>
  <c r="D45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I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Y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V13" i="29"/>
  <c r="V26" i="29" s="1"/>
  <c r="U13" i="29"/>
  <c r="U26" i="29" s="1"/>
  <c r="T13" i="29"/>
  <c r="T26" i="29" s="1"/>
  <c r="T45" i="29" s="1"/>
  <c r="S13" i="29"/>
  <c r="R13" i="29"/>
  <c r="Q13" i="29"/>
  <c r="P13" i="29"/>
  <c r="P26" i="29" s="1"/>
  <c r="O13" i="29"/>
  <c r="N13" i="29"/>
  <c r="N26" i="29" s="1"/>
  <c r="M13" i="29"/>
  <c r="M26" i="29" s="1"/>
  <c r="L13" i="29"/>
  <c r="L26" i="29" s="1"/>
  <c r="L45" i="29" s="1"/>
  <c r="K13" i="29"/>
  <c r="J13" i="29"/>
  <c r="I13" i="29"/>
  <c r="I26" i="29" s="1"/>
  <c r="I45" i="29" s="1"/>
  <c r="H13" i="29"/>
  <c r="H26" i="29" s="1"/>
  <c r="H45" i="29" s="1"/>
  <c r="G13" i="29"/>
  <c r="F13" i="29"/>
  <c r="F26" i="29" s="1"/>
  <c r="E13" i="29"/>
  <c r="E26" i="29" s="1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M44" i="30"/>
  <c r="I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X26" i="30"/>
  <c r="L26" i="30"/>
  <c r="L45" i="30" s="1"/>
  <c r="H26" i="30"/>
  <c r="AA25" i="30"/>
  <c r="Y25" i="30"/>
  <c r="X25" i="30"/>
  <c r="W25" i="30"/>
  <c r="V25" i="30"/>
  <c r="U25" i="30"/>
  <c r="T25" i="30"/>
  <c r="S25" i="30"/>
  <c r="R25" i="30"/>
  <c r="Q25" i="30"/>
  <c r="Q26" i="30" s="1"/>
  <c r="Q45" i="30" s="1"/>
  <c r="P25" i="30"/>
  <c r="O25" i="30"/>
  <c r="N25" i="30"/>
  <c r="M25" i="30"/>
  <c r="L25" i="30"/>
  <c r="K25" i="30"/>
  <c r="J25" i="30"/>
  <c r="I25" i="30"/>
  <c r="I26" i="30" s="1"/>
  <c r="H25" i="30"/>
  <c r="G25" i="30"/>
  <c r="F25" i="30"/>
  <c r="E25" i="30"/>
  <c r="D25" i="30"/>
  <c r="C25" i="30"/>
  <c r="AA13" i="30"/>
  <c r="AA26" i="30" s="1"/>
  <c r="AA45" i="30" s="1"/>
  <c r="Z13" i="30"/>
  <c r="Y13" i="30"/>
  <c r="X13" i="30"/>
  <c r="W13" i="30"/>
  <c r="W26" i="30" s="1"/>
  <c r="V13" i="30"/>
  <c r="U13" i="30"/>
  <c r="T13" i="30"/>
  <c r="T26" i="30" s="1"/>
  <c r="T45" i="30" s="1"/>
  <c r="S13" i="30"/>
  <c r="S26" i="30" s="1"/>
  <c r="S45" i="30" s="1"/>
  <c r="R13" i="30"/>
  <c r="Q13" i="30"/>
  <c r="P13" i="30"/>
  <c r="P26" i="30" s="1"/>
  <c r="P45" i="30" s="1"/>
  <c r="O13" i="30"/>
  <c r="O26" i="30" s="1"/>
  <c r="N13" i="30"/>
  <c r="M13" i="30"/>
  <c r="L13" i="30"/>
  <c r="K13" i="30"/>
  <c r="K26" i="30" s="1"/>
  <c r="K45" i="30" s="1"/>
  <c r="J13" i="30"/>
  <c r="I13" i="30"/>
  <c r="H13" i="30"/>
  <c r="G13" i="30"/>
  <c r="G26" i="30" s="1"/>
  <c r="F13" i="30"/>
  <c r="E13" i="30"/>
  <c r="D13" i="30"/>
  <c r="D26" i="30" s="1"/>
  <c r="D45" i="30" s="1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I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T26" i="31"/>
  <c r="T45" i="31" s="1"/>
  <c r="H26" i="31"/>
  <c r="AA25" i="31"/>
  <c r="Y25" i="31"/>
  <c r="Y26" i="31" s="1"/>
  <c r="Y45" i="31" s="1"/>
  <c r="X25" i="31"/>
  <c r="Z25" i="31" s="1"/>
  <c r="W25" i="31"/>
  <c r="V25" i="31"/>
  <c r="U25" i="31"/>
  <c r="T25" i="31"/>
  <c r="S25" i="31"/>
  <c r="R25" i="31"/>
  <c r="Q25" i="31"/>
  <c r="Q26" i="31" s="1"/>
  <c r="Q45" i="31" s="1"/>
  <c r="P25" i="31"/>
  <c r="O25" i="31"/>
  <c r="N25" i="31"/>
  <c r="M25" i="31"/>
  <c r="L25" i="31"/>
  <c r="K25" i="31"/>
  <c r="J25" i="31"/>
  <c r="I25" i="31"/>
  <c r="I26" i="31" s="1"/>
  <c r="I45" i="31" s="1"/>
  <c r="H25" i="31"/>
  <c r="G25" i="31"/>
  <c r="F25" i="31"/>
  <c r="E25" i="31"/>
  <c r="D25" i="31"/>
  <c r="C25" i="31"/>
  <c r="AA13" i="31"/>
  <c r="AA26" i="31" s="1"/>
  <c r="AA45" i="31" s="1"/>
  <c r="Z13" i="31"/>
  <c r="Y13" i="31"/>
  <c r="X13" i="31"/>
  <c r="X26" i="31" s="1"/>
  <c r="Z26" i="31" s="1"/>
  <c r="W13" i="31"/>
  <c r="W26" i="31" s="1"/>
  <c r="W45" i="31" s="1"/>
  <c r="V13" i="31"/>
  <c r="V26" i="31" s="1"/>
  <c r="U13" i="31"/>
  <c r="T13" i="31"/>
  <c r="S13" i="31"/>
  <c r="S26" i="31" s="1"/>
  <c r="S45" i="31" s="1"/>
  <c r="R13" i="31"/>
  <c r="Q13" i="31"/>
  <c r="P13" i="31"/>
  <c r="P26" i="31" s="1"/>
  <c r="P45" i="31" s="1"/>
  <c r="O13" i="31"/>
  <c r="O26" i="31" s="1"/>
  <c r="O45" i="31" s="1"/>
  <c r="N13" i="31"/>
  <c r="N26" i="31" s="1"/>
  <c r="M13" i="31"/>
  <c r="L13" i="31"/>
  <c r="L26" i="31" s="1"/>
  <c r="K13" i="31"/>
  <c r="K26" i="31" s="1"/>
  <c r="K45" i="31" s="1"/>
  <c r="J13" i="31"/>
  <c r="I13" i="31"/>
  <c r="H13" i="31"/>
  <c r="G13" i="31"/>
  <c r="G26" i="31" s="1"/>
  <c r="G45" i="31" s="1"/>
  <c r="F13" i="31"/>
  <c r="F26" i="31" s="1"/>
  <c r="E13" i="3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P45" i="32"/>
  <c r="Q44" i="32"/>
  <c r="M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U37" i="32"/>
  <c r="U44" i="32" s="1"/>
  <c r="T37" i="32"/>
  <c r="T44" i="32" s="1"/>
  <c r="S37" i="32"/>
  <c r="S44" i="32" s="1"/>
  <c r="R37" i="32"/>
  <c r="Q37" i="32"/>
  <c r="P37" i="32"/>
  <c r="P44" i="32" s="1"/>
  <c r="O37" i="32"/>
  <c r="O44" i="32" s="1"/>
  <c r="N37" i="32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E37" i="32"/>
  <c r="E44" i="32" s="1"/>
  <c r="D37" i="32"/>
  <c r="D44" i="32" s="1"/>
  <c r="C37" i="32"/>
  <c r="C44" i="32" s="1"/>
  <c r="Y26" i="32"/>
  <c r="Y45" i="32" s="1"/>
  <c r="L26" i="32"/>
  <c r="L45" i="32" s="1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W13" i="32"/>
  <c r="W26" i="32" s="1"/>
  <c r="W45" i="32" s="1"/>
  <c r="V13" i="32"/>
  <c r="U13" i="32"/>
  <c r="T13" i="32"/>
  <c r="S13" i="32"/>
  <c r="S26" i="32" s="1"/>
  <c r="S45" i="32" s="1"/>
  <c r="R13" i="32"/>
  <c r="Q13" i="32"/>
  <c r="P13" i="32"/>
  <c r="P26" i="32" s="1"/>
  <c r="O13" i="32"/>
  <c r="O26" i="32" s="1"/>
  <c r="O45" i="32" s="1"/>
  <c r="N13" i="32"/>
  <c r="M13" i="32"/>
  <c r="L13" i="32"/>
  <c r="K13" i="32"/>
  <c r="K26" i="32" s="1"/>
  <c r="K45" i="32" s="1"/>
  <c r="J13" i="32"/>
  <c r="I13" i="32"/>
  <c r="H13" i="32"/>
  <c r="H26" i="32" s="1"/>
  <c r="H45" i="32" s="1"/>
  <c r="G13" i="32"/>
  <c r="G26" i="32" s="1"/>
  <c r="G45" i="32" s="1"/>
  <c r="F13" i="32"/>
  <c r="E13" i="32"/>
  <c r="D13" i="32"/>
  <c r="D26" i="32" s="1"/>
  <c r="C13" i="32"/>
  <c r="C26" i="32" s="1"/>
  <c r="C45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4" i="1"/>
  <c r="AA43" i="1"/>
  <c r="Y43" i="1"/>
  <c r="Y44" i="1" s="1"/>
  <c r="X43" i="1"/>
  <c r="Z43" i="1" s="1"/>
  <c r="W43" i="1"/>
  <c r="V43" i="1"/>
  <c r="U43" i="1"/>
  <c r="T43" i="1"/>
  <c r="S43" i="1"/>
  <c r="R43" i="1"/>
  <c r="Q43" i="1"/>
  <c r="Q44" i="1" s="1"/>
  <c r="P43" i="1"/>
  <c r="O43" i="1"/>
  <c r="N43" i="1"/>
  <c r="M43" i="1"/>
  <c r="L43" i="1"/>
  <c r="K43" i="1"/>
  <c r="J43" i="1"/>
  <c r="I43" i="1"/>
  <c r="I44" i="1" s="1"/>
  <c r="H43" i="1"/>
  <c r="G43" i="1"/>
  <c r="F43" i="1"/>
  <c r="E43" i="1"/>
  <c r="D43" i="1"/>
  <c r="C43" i="1"/>
  <c r="AA37" i="1"/>
  <c r="AA44" i="1" s="1"/>
  <c r="Z37" i="1"/>
  <c r="Y37" i="1"/>
  <c r="X37" i="1"/>
  <c r="W37" i="1"/>
  <c r="V37" i="1"/>
  <c r="V44" i="1" s="1"/>
  <c r="U37" i="1"/>
  <c r="U44" i="1" s="1"/>
  <c r="T37" i="1"/>
  <c r="S37" i="1"/>
  <c r="S44" i="1" s="1"/>
  <c r="R37" i="1"/>
  <c r="Q37" i="1"/>
  <c r="P37" i="1"/>
  <c r="O37" i="1"/>
  <c r="N37" i="1"/>
  <c r="N44" i="1" s="1"/>
  <c r="M37" i="1"/>
  <c r="M44" i="1" s="1"/>
  <c r="L37" i="1"/>
  <c r="K37" i="1"/>
  <c r="K44" i="1" s="1"/>
  <c r="J37" i="1"/>
  <c r="I37" i="1"/>
  <c r="H37" i="1"/>
  <c r="H44" i="1" s="1"/>
  <c r="G37" i="1"/>
  <c r="F37" i="1"/>
  <c r="F44" i="1" s="1"/>
  <c r="E37" i="1"/>
  <c r="E44" i="1" s="1"/>
  <c r="D37" i="1"/>
  <c r="C37" i="1"/>
  <c r="C44" i="1" s="1"/>
  <c r="AA25" i="1"/>
  <c r="Y25" i="1"/>
  <c r="X25" i="1"/>
  <c r="W25" i="1"/>
  <c r="V25" i="1"/>
  <c r="U25" i="1"/>
  <c r="T25" i="1"/>
  <c r="T26" i="1" s="1"/>
  <c r="S25" i="1"/>
  <c r="R25" i="1"/>
  <c r="Q25" i="1"/>
  <c r="P25" i="1"/>
  <c r="P26" i="1" s="1"/>
  <c r="P45" i="1" s="1"/>
  <c r="O25" i="1"/>
  <c r="N25" i="1"/>
  <c r="M25" i="1"/>
  <c r="L25" i="1"/>
  <c r="L26" i="1" s="1"/>
  <c r="K25" i="1"/>
  <c r="J25" i="1"/>
  <c r="I25" i="1"/>
  <c r="H25" i="1"/>
  <c r="H26" i="1" s="1"/>
  <c r="G25" i="1"/>
  <c r="F25" i="1"/>
  <c r="E25" i="1"/>
  <c r="D25" i="1"/>
  <c r="D26" i="1" s="1"/>
  <c r="C25" i="1"/>
  <c r="AA13" i="1"/>
  <c r="AA26" i="1" s="1"/>
  <c r="AA45" i="1" s="1"/>
  <c r="Z13" i="1"/>
  <c r="Y13" i="1"/>
  <c r="Y26" i="1" s="1"/>
  <c r="X13" i="1"/>
  <c r="X26" i="1" s="1"/>
  <c r="W13" i="1"/>
  <c r="W26" i="1" s="1"/>
  <c r="V13" i="1"/>
  <c r="V26" i="1" s="1"/>
  <c r="U13" i="1"/>
  <c r="U26" i="1" s="1"/>
  <c r="U45" i="1" s="1"/>
  <c r="T13" i="1"/>
  <c r="S13" i="1"/>
  <c r="R13" i="1"/>
  <c r="R26" i="1" s="1"/>
  <c r="Q13" i="1"/>
  <c r="P13" i="1"/>
  <c r="O13" i="1"/>
  <c r="O26" i="1" s="1"/>
  <c r="N13" i="1"/>
  <c r="N26" i="1" s="1"/>
  <c r="M13" i="1"/>
  <c r="M26" i="1" s="1"/>
  <c r="M45" i="1" s="1"/>
  <c r="L13" i="1"/>
  <c r="K13" i="1"/>
  <c r="J13" i="1"/>
  <c r="J26" i="1" s="1"/>
  <c r="I13" i="1"/>
  <c r="I26" i="1" s="1"/>
  <c r="H13" i="1"/>
  <c r="G13" i="1"/>
  <c r="G26" i="1" s="1"/>
  <c r="F13" i="1"/>
  <c r="F26" i="1" s="1"/>
  <c r="E13" i="1"/>
  <c r="E26" i="1" s="1"/>
  <c r="D13" i="1"/>
  <c r="C13" i="1"/>
  <c r="X26" i="29" l="1"/>
  <c r="Z13" i="29"/>
  <c r="M45" i="5"/>
  <c r="Q26" i="1"/>
  <c r="Q45" i="1" s="1"/>
  <c r="Z50" i="24"/>
  <c r="L44" i="21"/>
  <c r="T44" i="21"/>
  <c r="T45" i="21" s="1"/>
  <c r="X45" i="17"/>
  <c r="Z45" i="17" s="1"/>
  <c r="Z26" i="17"/>
  <c r="E26" i="15"/>
  <c r="M26" i="15"/>
  <c r="U26" i="15"/>
  <c r="C26" i="14"/>
  <c r="K26" i="14"/>
  <c r="K45" i="14" s="1"/>
  <c r="I45" i="8"/>
  <c r="C26" i="1"/>
  <c r="C45" i="1" s="1"/>
  <c r="K26" i="1"/>
  <c r="K45" i="1" s="1"/>
  <c r="S26" i="1"/>
  <c r="S45" i="1" s="1"/>
  <c r="D44" i="1"/>
  <c r="D45" i="1" s="1"/>
  <c r="X26" i="32"/>
  <c r="Z13" i="32"/>
  <c r="Y26" i="30"/>
  <c r="Y45" i="30" s="1"/>
  <c r="Z25" i="30"/>
  <c r="N45" i="22"/>
  <c r="I26" i="13"/>
  <c r="Z25" i="1"/>
  <c r="Q26" i="23"/>
  <c r="Z25" i="23"/>
  <c r="J45" i="22"/>
  <c r="D44" i="21"/>
  <c r="I45" i="30"/>
  <c r="F44" i="30"/>
  <c r="N44" i="30"/>
  <c r="N45" i="30" s="1"/>
  <c r="V44" i="30"/>
  <c r="I45" i="26"/>
  <c r="D45" i="25"/>
  <c r="L45" i="25"/>
  <c r="O45" i="22"/>
  <c r="S45" i="20"/>
  <c r="F45" i="20"/>
  <c r="I26" i="9"/>
  <c r="Q26" i="9"/>
  <c r="Q45" i="9" s="1"/>
  <c r="G45" i="6"/>
  <c r="R44" i="32"/>
  <c r="Y26" i="25"/>
  <c r="F44" i="31"/>
  <c r="V44" i="31"/>
  <c r="U26" i="13"/>
  <c r="V45" i="1"/>
  <c r="E45" i="29"/>
  <c r="U45" i="29"/>
  <c r="Y45" i="29"/>
  <c r="X26" i="27"/>
  <c r="Z13" i="27"/>
  <c r="T45" i="9"/>
  <c r="H45" i="9"/>
  <c r="H45" i="3"/>
  <c r="X26" i="3"/>
  <c r="Z25" i="3"/>
  <c r="O44" i="23"/>
  <c r="J26" i="19"/>
  <c r="J45" i="19" s="1"/>
  <c r="N44" i="31"/>
  <c r="K26" i="17"/>
  <c r="M26" i="13"/>
  <c r="M45" i="13" s="1"/>
  <c r="AA44" i="13"/>
  <c r="F45" i="1"/>
  <c r="H45" i="1"/>
  <c r="G45" i="28"/>
  <c r="O45" i="28"/>
  <c r="W45" i="28"/>
  <c r="L45" i="26"/>
  <c r="T45" i="26"/>
  <c r="N45" i="20"/>
  <c r="E45" i="9"/>
  <c r="E44" i="5"/>
  <c r="M44" i="5"/>
  <c r="U44" i="5"/>
  <c r="U45" i="5" s="1"/>
  <c r="Z13" i="3"/>
  <c r="F44" i="28"/>
  <c r="V44" i="20"/>
  <c r="W26" i="17"/>
  <c r="W45" i="17" s="1"/>
  <c r="E45" i="1"/>
  <c r="F44" i="32"/>
  <c r="N44" i="32"/>
  <c r="N45" i="32" s="1"/>
  <c r="V44" i="32"/>
  <c r="T44" i="25"/>
  <c r="T45" i="25" s="1"/>
  <c r="K44" i="23"/>
  <c r="V45" i="20"/>
  <c r="J44" i="20"/>
  <c r="J45" i="20" s="1"/>
  <c r="AA44" i="20"/>
  <c r="E26" i="13"/>
  <c r="M45" i="29"/>
  <c r="F26" i="30"/>
  <c r="F45" i="30" s="1"/>
  <c r="N26" i="30"/>
  <c r="V26" i="30"/>
  <c r="X26" i="28"/>
  <c r="Z13" i="28"/>
  <c r="P45" i="26"/>
  <c r="Z25" i="25"/>
  <c r="L45" i="24"/>
  <c r="S45" i="22"/>
  <c r="F45" i="22"/>
  <c r="G26" i="20"/>
  <c r="G45" i="20" s="1"/>
  <c r="O26" i="20"/>
  <c r="O45" i="20" s="1"/>
  <c r="W26" i="20"/>
  <c r="W45" i="20" s="1"/>
  <c r="P45" i="11"/>
  <c r="X26" i="11"/>
  <c r="Z26" i="11" s="1"/>
  <c r="Z13" i="11"/>
  <c r="X44" i="3"/>
  <c r="Z44" i="3" s="1"/>
  <c r="Z37" i="3"/>
  <c r="F45" i="29"/>
  <c r="V45" i="29"/>
  <c r="F44" i="26"/>
  <c r="AA45" i="25"/>
  <c r="G26" i="21"/>
  <c r="G45" i="21" s="1"/>
  <c r="O26" i="21"/>
  <c r="O45" i="21" s="1"/>
  <c r="W26" i="21"/>
  <c r="W45" i="21" s="1"/>
  <c r="J45" i="21"/>
  <c r="D44" i="20"/>
  <c r="L44" i="20"/>
  <c r="T44" i="20"/>
  <c r="F45" i="18"/>
  <c r="N45" i="18"/>
  <c r="V45" i="18"/>
  <c r="H44" i="14"/>
  <c r="P44" i="14"/>
  <c r="P45" i="14" s="1"/>
  <c r="W45" i="13"/>
  <c r="K26" i="9"/>
  <c r="I44" i="8"/>
  <c r="Z50" i="8"/>
  <c r="P26" i="7"/>
  <c r="AA45" i="6"/>
  <c r="E45" i="5"/>
  <c r="L44" i="1"/>
  <c r="L45" i="1" s="1"/>
  <c r="T44" i="1"/>
  <c r="T45" i="1" s="1"/>
  <c r="I26" i="32"/>
  <c r="I45" i="32" s="1"/>
  <c r="Q26" i="32"/>
  <c r="Q45" i="32" s="1"/>
  <c r="H45" i="31"/>
  <c r="H45" i="30"/>
  <c r="G26" i="29"/>
  <c r="G45" i="29" s="1"/>
  <c r="O26" i="29"/>
  <c r="O45" i="29" s="1"/>
  <c r="W26" i="29"/>
  <c r="W45" i="29" s="1"/>
  <c r="J26" i="28"/>
  <c r="R26" i="28"/>
  <c r="R45" i="28" s="1"/>
  <c r="Q26" i="28"/>
  <c r="Q45" i="28" s="1"/>
  <c r="J26" i="27"/>
  <c r="J45" i="27" s="1"/>
  <c r="R26" i="27"/>
  <c r="R45" i="27" s="1"/>
  <c r="I26" i="27"/>
  <c r="I45" i="27" s="1"/>
  <c r="Y26" i="27"/>
  <c r="Y45" i="27" s="1"/>
  <c r="AA44" i="27"/>
  <c r="Z50" i="27"/>
  <c r="C45" i="25"/>
  <c r="K45" i="25"/>
  <c r="S45" i="25"/>
  <c r="G26" i="24"/>
  <c r="G45" i="24" s="1"/>
  <c r="O26" i="24"/>
  <c r="O45" i="24" s="1"/>
  <c r="W26" i="24"/>
  <c r="W45" i="24" s="1"/>
  <c r="J45" i="24"/>
  <c r="R45" i="24"/>
  <c r="O45" i="18"/>
  <c r="W45" i="18"/>
  <c r="AA26" i="17"/>
  <c r="AA26" i="14"/>
  <c r="G44" i="11"/>
  <c r="O44" i="11"/>
  <c r="W44" i="11"/>
  <c r="C45" i="8"/>
  <c r="K45" i="8"/>
  <c r="I45" i="5"/>
  <c r="O45" i="5"/>
  <c r="W45" i="5"/>
  <c r="F45" i="4"/>
  <c r="N45" i="4"/>
  <c r="V45" i="4"/>
  <c r="G44" i="3"/>
  <c r="G45" i="3" s="1"/>
  <c r="O44" i="3"/>
  <c r="O45" i="3" s="1"/>
  <c r="W44" i="3"/>
  <c r="W45" i="3" s="1"/>
  <c r="D45" i="27"/>
  <c r="Z13" i="26"/>
  <c r="Q26" i="26"/>
  <c r="Y26" i="26"/>
  <c r="Z50" i="25"/>
  <c r="D44" i="24"/>
  <c r="D45" i="24" s="1"/>
  <c r="L44" i="24"/>
  <c r="T44" i="24"/>
  <c r="T45" i="24" s="1"/>
  <c r="V45" i="16"/>
  <c r="Y45" i="16"/>
  <c r="J44" i="16"/>
  <c r="R44" i="16"/>
  <c r="E45" i="12"/>
  <c r="M45" i="12"/>
  <c r="U45" i="12"/>
  <c r="E45" i="11"/>
  <c r="M45" i="11"/>
  <c r="I44" i="10"/>
  <c r="I45" i="10" s="1"/>
  <c r="Y44" i="10"/>
  <c r="V45" i="9"/>
  <c r="K45" i="7"/>
  <c r="S45" i="7"/>
  <c r="H45" i="5"/>
  <c r="P26" i="5"/>
  <c r="X26" i="5"/>
  <c r="T26" i="32"/>
  <c r="T45" i="32" s="1"/>
  <c r="D45" i="32"/>
  <c r="Q26" i="29"/>
  <c r="Q45" i="29" s="1"/>
  <c r="P45" i="29"/>
  <c r="E45" i="28"/>
  <c r="M45" i="28"/>
  <c r="U45" i="28"/>
  <c r="T45" i="28"/>
  <c r="E45" i="27"/>
  <c r="M45" i="27"/>
  <c r="U45" i="27"/>
  <c r="S45" i="26"/>
  <c r="S45" i="21"/>
  <c r="F45" i="19"/>
  <c r="N45" i="19"/>
  <c r="AA45" i="18"/>
  <c r="E26" i="17"/>
  <c r="E45" i="17" s="1"/>
  <c r="M26" i="17"/>
  <c r="M45" i="17" s="1"/>
  <c r="U26" i="17"/>
  <c r="U45" i="17" s="1"/>
  <c r="E26" i="14"/>
  <c r="M26" i="14"/>
  <c r="U26" i="14"/>
  <c r="Q44" i="13"/>
  <c r="G26" i="10"/>
  <c r="W26" i="10"/>
  <c r="L26" i="7"/>
  <c r="L45" i="7" s="1"/>
  <c r="X44" i="1"/>
  <c r="F26" i="32"/>
  <c r="N26" i="32"/>
  <c r="V26" i="32"/>
  <c r="V45" i="32" s="1"/>
  <c r="D45" i="31"/>
  <c r="L45" i="31"/>
  <c r="E26" i="30"/>
  <c r="E45" i="30" s="1"/>
  <c r="M26" i="30"/>
  <c r="M45" i="30" s="1"/>
  <c r="U26" i="30"/>
  <c r="U45" i="30" s="1"/>
  <c r="C26" i="29"/>
  <c r="C45" i="29" s="1"/>
  <c r="K26" i="29"/>
  <c r="K45" i="29" s="1"/>
  <c r="S26" i="29"/>
  <c r="S45" i="29" s="1"/>
  <c r="AA26" i="29"/>
  <c r="AA45" i="29" s="1"/>
  <c r="F26" i="28"/>
  <c r="N26" i="28"/>
  <c r="N45" i="28" s="1"/>
  <c r="V26" i="28"/>
  <c r="V45" i="28" s="1"/>
  <c r="F26" i="27"/>
  <c r="N26" i="27"/>
  <c r="V26" i="27"/>
  <c r="V45" i="27" s="1"/>
  <c r="F44" i="27"/>
  <c r="F45" i="27" s="1"/>
  <c r="N44" i="27"/>
  <c r="G45" i="25"/>
  <c r="O45" i="25"/>
  <c r="W45" i="25"/>
  <c r="J45" i="25"/>
  <c r="R45" i="25"/>
  <c r="C45" i="24"/>
  <c r="K45" i="24"/>
  <c r="S45" i="24"/>
  <c r="G45" i="23"/>
  <c r="O45" i="23"/>
  <c r="W45" i="23"/>
  <c r="J45" i="23"/>
  <c r="H45" i="19"/>
  <c r="P45" i="19"/>
  <c r="Z25" i="19"/>
  <c r="N45" i="17"/>
  <c r="V45" i="17"/>
  <c r="Z50" i="16"/>
  <c r="Z25" i="15"/>
  <c r="D45" i="13"/>
  <c r="L45" i="13"/>
  <c r="T45" i="13"/>
  <c r="AA45" i="13"/>
  <c r="Y45" i="13"/>
  <c r="W45" i="12"/>
  <c r="O26" i="8"/>
  <c r="O45" i="8" s="1"/>
  <c r="Z37" i="6"/>
  <c r="X44" i="6"/>
  <c r="Z44" i="6" s="1"/>
  <c r="Z25" i="5"/>
  <c r="AA45" i="4"/>
  <c r="Z25" i="4"/>
  <c r="AA45" i="15"/>
  <c r="F45" i="13"/>
  <c r="N45" i="13"/>
  <c r="V45" i="13"/>
  <c r="S44" i="13"/>
  <c r="D26" i="12"/>
  <c r="D45" i="12" s="1"/>
  <c r="L26" i="12"/>
  <c r="L45" i="12" s="1"/>
  <c r="T26" i="12"/>
  <c r="T45" i="12" s="1"/>
  <c r="C26" i="12"/>
  <c r="C45" i="12" s="1"/>
  <c r="J26" i="11"/>
  <c r="J45" i="11" s="1"/>
  <c r="R26" i="11"/>
  <c r="R45" i="11" s="1"/>
  <c r="X44" i="11"/>
  <c r="Z44" i="11" s="1"/>
  <c r="Q26" i="10"/>
  <c r="Q45" i="10" s="1"/>
  <c r="Y26" i="10"/>
  <c r="Y45" i="10" s="1"/>
  <c r="P26" i="10"/>
  <c r="C44" i="10"/>
  <c r="K44" i="10"/>
  <c r="AA44" i="10"/>
  <c r="AA45" i="10" s="1"/>
  <c r="S26" i="9"/>
  <c r="S45" i="9" s="1"/>
  <c r="D44" i="9"/>
  <c r="L44" i="9"/>
  <c r="C44" i="9"/>
  <c r="C45" i="9" s="1"/>
  <c r="D26" i="8"/>
  <c r="D45" i="8" s="1"/>
  <c r="L26" i="8"/>
  <c r="T26" i="8"/>
  <c r="T45" i="8" s="1"/>
  <c r="AA44" i="8"/>
  <c r="AA45" i="8" s="1"/>
  <c r="J44" i="8"/>
  <c r="E45" i="7"/>
  <c r="M26" i="7"/>
  <c r="H44" i="7"/>
  <c r="P44" i="7"/>
  <c r="X44" i="7"/>
  <c r="Z44" i="7" s="1"/>
  <c r="E44" i="6"/>
  <c r="M44" i="6"/>
  <c r="M45" i="6" s="1"/>
  <c r="U44" i="6"/>
  <c r="E44" i="4"/>
  <c r="M44" i="4"/>
  <c r="U44" i="4"/>
  <c r="C26" i="3"/>
  <c r="S26" i="3"/>
  <c r="D26" i="2"/>
  <c r="D45" i="2" s="1"/>
  <c r="L26" i="2"/>
  <c r="L45" i="2" s="1"/>
  <c r="T26" i="2"/>
  <c r="T45" i="2" s="1"/>
  <c r="M45" i="2"/>
  <c r="U45" i="2"/>
  <c r="J44" i="17"/>
  <c r="J45" i="17" s="1"/>
  <c r="R44" i="17"/>
  <c r="R45" i="17" s="1"/>
  <c r="D44" i="14"/>
  <c r="L44" i="14"/>
  <c r="L45" i="14" s="1"/>
  <c r="T44" i="14"/>
  <c r="T45" i="14" s="1"/>
  <c r="P45" i="13"/>
  <c r="Z25" i="13"/>
  <c r="E44" i="13"/>
  <c r="U44" i="13"/>
  <c r="F26" i="12"/>
  <c r="F45" i="12" s="1"/>
  <c r="N26" i="12"/>
  <c r="N45" i="12" s="1"/>
  <c r="V26" i="12"/>
  <c r="V45" i="12" s="1"/>
  <c r="G44" i="12"/>
  <c r="G45" i="12" s="1"/>
  <c r="O44" i="12"/>
  <c r="O45" i="12" s="1"/>
  <c r="W44" i="12"/>
  <c r="C44" i="11"/>
  <c r="C45" i="11" s="1"/>
  <c r="K44" i="11"/>
  <c r="K45" i="11" s="1"/>
  <c r="S44" i="11"/>
  <c r="Z43" i="11"/>
  <c r="C26" i="10"/>
  <c r="C45" i="10" s="1"/>
  <c r="K26" i="10"/>
  <c r="K45" i="10" s="1"/>
  <c r="E44" i="10"/>
  <c r="U44" i="10"/>
  <c r="M26" i="9"/>
  <c r="M45" i="9" s="1"/>
  <c r="U26" i="9"/>
  <c r="U45" i="9" s="1"/>
  <c r="D26" i="9"/>
  <c r="L26" i="9"/>
  <c r="L45" i="9" s="1"/>
  <c r="F44" i="9"/>
  <c r="F45" i="9" s="1"/>
  <c r="V44" i="9"/>
  <c r="D44" i="8"/>
  <c r="L44" i="8"/>
  <c r="G45" i="7"/>
  <c r="O45" i="7"/>
  <c r="J44" i="7"/>
  <c r="R44" i="7"/>
  <c r="R45" i="7" s="1"/>
  <c r="Z37" i="7"/>
  <c r="Q44" i="7"/>
  <c r="C45" i="6"/>
  <c r="S45" i="6"/>
  <c r="G44" i="6"/>
  <c r="O44" i="6"/>
  <c r="O45" i="6" s="1"/>
  <c r="W44" i="6"/>
  <c r="W45" i="6" s="1"/>
  <c r="Z13" i="5"/>
  <c r="P45" i="5"/>
  <c r="E26" i="3"/>
  <c r="M26" i="3"/>
  <c r="U26" i="3"/>
  <c r="D26" i="3"/>
  <c r="D45" i="3" s="1"/>
  <c r="L26" i="3"/>
  <c r="L45" i="3" s="1"/>
  <c r="T26" i="3"/>
  <c r="T45" i="3" s="1"/>
  <c r="C44" i="3"/>
  <c r="K44" i="3"/>
  <c r="K45" i="3" s="1"/>
  <c r="S44" i="3"/>
  <c r="AA44" i="3"/>
  <c r="AA45" i="3" s="1"/>
  <c r="N45" i="2"/>
  <c r="I44" i="2"/>
  <c r="I45" i="2" s="1"/>
  <c r="Q44" i="2"/>
  <c r="E26" i="16"/>
  <c r="M26" i="16"/>
  <c r="M45" i="16" s="1"/>
  <c r="U26" i="16"/>
  <c r="U45" i="16" s="1"/>
  <c r="H45" i="14"/>
  <c r="Z50" i="13"/>
  <c r="P26" i="12"/>
  <c r="P45" i="12" s="1"/>
  <c r="I44" i="12"/>
  <c r="Q44" i="12"/>
  <c r="Y44" i="12"/>
  <c r="F26" i="11"/>
  <c r="F45" i="11" s="1"/>
  <c r="N26" i="11"/>
  <c r="V26" i="11"/>
  <c r="E26" i="10"/>
  <c r="E45" i="10" s="1"/>
  <c r="U26" i="10"/>
  <c r="U45" i="10" s="1"/>
  <c r="L26" i="10"/>
  <c r="G26" i="9"/>
  <c r="G45" i="9" s="1"/>
  <c r="O26" i="9"/>
  <c r="O45" i="9" s="1"/>
  <c r="W26" i="9"/>
  <c r="W45" i="9" s="1"/>
  <c r="N26" i="9"/>
  <c r="N45" i="9" s="1"/>
  <c r="P44" i="9"/>
  <c r="P45" i="9" s="1"/>
  <c r="I45" i="7"/>
  <c r="Y45" i="7"/>
  <c r="D44" i="7"/>
  <c r="D45" i="7" s="1"/>
  <c r="L44" i="7"/>
  <c r="T44" i="7"/>
  <c r="T45" i="7" s="1"/>
  <c r="E45" i="6"/>
  <c r="U45" i="6"/>
  <c r="K45" i="5"/>
  <c r="Y45" i="5"/>
  <c r="I44" i="4"/>
  <c r="Q44" i="4"/>
  <c r="Y44" i="4"/>
  <c r="H45" i="2"/>
  <c r="P45" i="2"/>
  <c r="G45" i="15"/>
  <c r="E44" i="15"/>
  <c r="M44" i="15"/>
  <c r="U44" i="15"/>
  <c r="U45" i="15" s="1"/>
  <c r="I45" i="14"/>
  <c r="Q45" i="14"/>
  <c r="Y45" i="14"/>
  <c r="C26" i="13"/>
  <c r="C45" i="13" s="1"/>
  <c r="K26" i="13"/>
  <c r="K45" i="13" s="1"/>
  <c r="S26" i="13"/>
  <c r="I26" i="12"/>
  <c r="I45" i="12" s="1"/>
  <c r="Q26" i="12"/>
  <c r="Q45" i="12" s="1"/>
  <c r="Y26" i="12"/>
  <c r="G26" i="11"/>
  <c r="O26" i="11"/>
  <c r="O45" i="11" s="1"/>
  <c r="W26" i="11"/>
  <c r="W45" i="11" s="1"/>
  <c r="F44" i="11"/>
  <c r="N44" i="11"/>
  <c r="V44" i="11"/>
  <c r="F26" i="10"/>
  <c r="N26" i="10"/>
  <c r="V26" i="10"/>
  <c r="P44" i="10"/>
  <c r="X44" i="10"/>
  <c r="Z44" i="10" s="1"/>
  <c r="Z50" i="10"/>
  <c r="X26" i="9"/>
  <c r="Q45" i="8"/>
  <c r="Y45" i="8"/>
  <c r="E44" i="7"/>
  <c r="M44" i="7"/>
  <c r="U44" i="7"/>
  <c r="U45" i="7" s="1"/>
  <c r="J44" i="6"/>
  <c r="J45" i="6" s="1"/>
  <c r="R44" i="6"/>
  <c r="D26" i="5"/>
  <c r="D45" i="5" s="1"/>
  <c r="L26" i="5"/>
  <c r="L45" i="5" s="1"/>
  <c r="T26" i="5"/>
  <c r="T45" i="5" s="1"/>
  <c r="M26" i="4"/>
  <c r="M45" i="4" s="1"/>
  <c r="U26" i="4"/>
  <c r="D26" i="4"/>
  <c r="D45" i="4" s="1"/>
  <c r="L26" i="4"/>
  <c r="L45" i="4" s="1"/>
  <c r="T26" i="4"/>
  <c r="T45" i="4" s="1"/>
  <c r="AA44" i="4"/>
  <c r="E44" i="3"/>
  <c r="M44" i="3"/>
  <c r="U44" i="3"/>
  <c r="Z50" i="2"/>
  <c r="Z44" i="1"/>
  <c r="X45" i="1"/>
  <c r="G44" i="27"/>
  <c r="G45" i="27" s="1"/>
  <c r="W45" i="26"/>
  <c r="J44" i="1"/>
  <c r="J45" i="1" s="1"/>
  <c r="R44" i="1"/>
  <c r="R45" i="1" s="1"/>
  <c r="J26" i="30"/>
  <c r="J45" i="30" s="1"/>
  <c r="R26" i="30"/>
  <c r="R45" i="30" s="1"/>
  <c r="Z26" i="29"/>
  <c r="F45" i="28"/>
  <c r="C45" i="27"/>
  <c r="K45" i="27"/>
  <c r="S45" i="27"/>
  <c r="AA45" i="27"/>
  <c r="Z25" i="27"/>
  <c r="X44" i="27"/>
  <c r="Z44" i="27" s="1"/>
  <c r="Z37" i="27"/>
  <c r="X44" i="30"/>
  <c r="Z44" i="30" s="1"/>
  <c r="Z37" i="30"/>
  <c r="Z26" i="27"/>
  <c r="X44" i="29"/>
  <c r="Z44" i="29" s="1"/>
  <c r="Z37" i="29"/>
  <c r="J26" i="32"/>
  <c r="J45" i="32" s="1"/>
  <c r="R26" i="32"/>
  <c r="R45" i="32" s="1"/>
  <c r="J26" i="31"/>
  <c r="J45" i="31" s="1"/>
  <c r="R26" i="31"/>
  <c r="R45" i="31" s="1"/>
  <c r="N45" i="29"/>
  <c r="I45" i="1"/>
  <c r="AA45" i="32"/>
  <c r="X44" i="31"/>
  <c r="Z37" i="31"/>
  <c r="N45" i="27"/>
  <c r="X44" i="26"/>
  <c r="Z44" i="26" s="1"/>
  <c r="Z37" i="26"/>
  <c r="V45" i="30"/>
  <c r="X45" i="29"/>
  <c r="Z45" i="29" s="1"/>
  <c r="J45" i="28"/>
  <c r="O45" i="27"/>
  <c r="W45" i="27"/>
  <c r="X45" i="26"/>
  <c r="Z45" i="26" s="1"/>
  <c r="Z26" i="26"/>
  <c r="Z44" i="22"/>
  <c r="Y45" i="1"/>
  <c r="N45" i="1"/>
  <c r="G44" i="1"/>
  <c r="G45" i="1" s="1"/>
  <c r="O44" i="1"/>
  <c r="O45" i="1" s="1"/>
  <c r="W44" i="1"/>
  <c r="W45" i="1" s="1"/>
  <c r="E26" i="32"/>
  <c r="E45" i="32" s="1"/>
  <c r="M26" i="32"/>
  <c r="M45" i="32" s="1"/>
  <c r="U26" i="32"/>
  <c r="U45" i="32" s="1"/>
  <c r="X44" i="32"/>
  <c r="Z37" i="32"/>
  <c r="E26" i="31"/>
  <c r="E45" i="31" s="1"/>
  <c r="M26" i="31"/>
  <c r="M45" i="31" s="1"/>
  <c r="U26" i="31"/>
  <c r="U45" i="31" s="1"/>
  <c r="G45" i="30"/>
  <c r="O45" i="30"/>
  <c r="W45" i="30"/>
  <c r="C45" i="28"/>
  <c r="K45" i="28"/>
  <c r="S45" i="28"/>
  <c r="AA45" i="28"/>
  <c r="X44" i="28"/>
  <c r="Z44" i="28" s="1"/>
  <c r="Z37" i="28"/>
  <c r="E45" i="26"/>
  <c r="Z26" i="1"/>
  <c r="F45" i="32"/>
  <c r="Z26" i="32"/>
  <c r="F45" i="31"/>
  <c r="N45" i="31"/>
  <c r="V45" i="31"/>
  <c r="J26" i="29"/>
  <c r="J45" i="29" s="1"/>
  <c r="R26" i="29"/>
  <c r="R45" i="29" s="1"/>
  <c r="Z26" i="28"/>
  <c r="P45" i="27"/>
  <c r="F45" i="26"/>
  <c r="H45" i="26"/>
  <c r="Q44" i="26"/>
  <c r="Q45" i="26" s="1"/>
  <c r="Y44" i="26"/>
  <c r="Y45" i="26" s="1"/>
  <c r="N45" i="24"/>
  <c r="Z44" i="24"/>
  <c r="R44" i="26"/>
  <c r="R45" i="26" s="1"/>
  <c r="E45" i="25"/>
  <c r="M45" i="25"/>
  <c r="U45" i="25"/>
  <c r="N45" i="25"/>
  <c r="Z44" i="25"/>
  <c r="H45" i="22"/>
  <c r="P45" i="22"/>
  <c r="X26" i="22"/>
  <c r="Z13" i="22"/>
  <c r="H45" i="21"/>
  <c r="P45" i="21"/>
  <c r="X26" i="21"/>
  <c r="Z13" i="21"/>
  <c r="H45" i="20"/>
  <c r="P45" i="20"/>
  <c r="X26" i="20"/>
  <c r="Z13" i="20"/>
  <c r="X26" i="19"/>
  <c r="Z13" i="19"/>
  <c r="V45" i="24"/>
  <c r="H45" i="23"/>
  <c r="P45" i="23"/>
  <c r="X26" i="23"/>
  <c r="Z13" i="23"/>
  <c r="I45" i="22"/>
  <c r="Q45" i="22"/>
  <c r="Y45" i="22"/>
  <c r="I45" i="21"/>
  <c r="Q45" i="21"/>
  <c r="Y45" i="21"/>
  <c r="I45" i="20"/>
  <c r="Q45" i="20"/>
  <c r="Y45" i="20"/>
  <c r="V45" i="25"/>
  <c r="H45" i="24"/>
  <c r="P45" i="24"/>
  <c r="X26" i="24"/>
  <c r="Z13" i="24"/>
  <c r="I45" i="23"/>
  <c r="Q45" i="23"/>
  <c r="Y45" i="23"/>
  <c r="AA45" i="22"/>
  <c r="AA45" i="21"/>
  <c r="AA45" i="20"/>
  <c r="H45" i="25"/>
  <c r="P45" i="25"/>
  <c r="X26" i="25"/>
  <c r="Z13" i="25"/>
  <c r="I45" i="24"/>
  <c r="Q45" i="24"/>
  <c r="Y45" i="24"/>
  <c r="AA45" i="23"/>
  <c r="C45" i="22"/>
  <c r="K45" i="22"/>
  <c r="C45" i="21"/>
  <c r="K45" i="21"/>
  <c r="C45" i="20"/>
  <c r="K45" i="20"/>
  <c r="D45" i="26"/>
  <c r="N44" i="26"/>
  <c r="N45" i="26" s="1"/>
  <c r="V44" i="26"/>
  <c r="V45" i="26" s="1"/>
  <c r="I45" i="25"/>
  <c r="Q45" i="25"/>
  <c r="Y45" i="25"/>
  <c r="AA45" i="24"/>
  <c r="C45" i="23"/>
  <c r="K45" i="23"/>
  <c r="S45" i="23"/>
  <c r="D45" i="22"/>
  <c r="L45" i="22"/>
  <c r="T45" i="22"/>
  <c r="D45" i="21"/>
  <c r="L45" i="21"/>
  <c r="D45" i="20"/>
  <c r="L45" i="20"/>
  <c r="T45" i="20"/>
  <c r="Z26" i="15"/>
  <c r="R45" i="13"/>
  <c r="X45" i="16"/>
  <c r="Z45" i="16" s="1"/>
  <c r="Z26" i="16"/>
  <c r="G45" i="18"/>
  <c r="Z45" i="18"/>
  <c r="AA45" i="16"/>
  <c r="Z26" i="12"/>
  <c r="X45" i="12"/>
  <c r="Z45" i="12" s="1"/>
  <c r="C26" i="19"/>
  <c r="C45" i="19" s="1"/>
  <c r="K26" i="19"/>
  <c r="K45" i="19" s="1"/>
  <c r="S26" i="19"/>
  <c r="S45" i="19" s="1"/>
  <c r="H44" i="15"/>
  <c r="H45" i="15" s="1"/>
  <c r="P44" i="15"/>
  <c r="P45" i="15" s="1"/>
  <c r="L45" i="10"/>
  <c r="D45" i="19"/>
  <c r="L45" i="19"/>
  <c r="T45" i="19"/>
  <c r="I45" i="17"/>
  <c r="Q45" i="17"/>
  <c r="Y45" i="17"/>
  <c r="I45" i="16"/>
  <c r="Z43" i="15"/>
  <c r="X44" i="15"/>
  <c r="Z44" i="15" s="1"/>
  <c r="AA45" i="14"/>
  <c r="H45" i="13"/>
  <c r="Z26" i="13"/>
  <c r="X45" i="13"/>
  <c r="Z45" i="13" s="1"/>
  <c r="K45" i="9"/>
  <c r="Z37" i="25"/>
  <c r="Z37" i="24"/>
  <c r="Z37" i="23"/>
  <c r="Z37" i="22"/>
  <c r="Z37" i="21"/>
  <c r="Z37" i="20"/>
  <c r="E45" i="19"/>
  <c r="M45" i="19"/>
  <c r="U45" i="19"/>
  <c r="C45" i="18"/>
  <c r="K45" i="18"/>
  <c r="S45" i="18"/>
  <c r="AA45" i="17"/>
  <c r="E45" i="16"/>
  <c r="J45" i="16"/>
  <c r="E45" i="15"/>
  <c r="M45" i="15"/>
  <c r="C45" i="14"/>
  <c r="S45" i="14"/>
  <c r="J45" i="14"/>
  <c r="I45" i="13"/>
  <c r="Q45" i="13"/>
  <c r="Q45" i="11"/>
  <c r="D45" i="18"/>
  <c r="L45" i="18"/>
  <c r="T45" i="18"/>
  <c r="C45" i="17"/>
  <c r="K45" i="17"/>
  <c r="S45" i="17"/>
  <c r="Q45" i="16"/>
  <c r="D45" i="14"/>
  <c r="R45" i="14"/>
  <c r="Z43" i="14"/>
  <c r="X44" i="14"/>
  <c r="Z44" i="14" s="1"/>
  <c r="G26" i="19"/>
  <c r="G45" i="19" s="1"/>
  <c r="O26" i="19"/>
  <c r="O45" i="19" s="1"/>
  <c r="W26" i="19"/>
  <c r="W45" i="19" s="1"/>
  <c r="E45" i="18"/>
  <c r="M45" i="18"/>
  <c r="U45" i="18"/>
  <c r="Z26" i="18"/>
  <c r="D45" i="17"/>
  <c r="L45" i="17"/>
  <c r="T45" i="17"/>
  <c r="G45" i="16"/>
  <c r="O45" i="16"/>
  <c r="R45" i="16"/>
  <c r="O45" i="15"/>
  <c r="W45" i="15"/>
  <c r="E45" i="14"/>
  <c r="M45" i="14"/>
  <c r="U45" i="14"/>
  <c r="Z26" i="14"/>
  <c r="S45" i="13"/>
  <c r="J45" i="13"/>
  <c r="AA45" i="11"/>
  <c r="S45" i="8"/>
  <c r="Z37" i="19"/>
  <c r="Z37" i="18"/>
  <c r="Z37" i="17"/>
  <c r="Z37" i="16"/>
  <c r="AA45" i="12"/>
  <c r="S45" i="11"/>
  <c r="F45" i="10"/>
  <c r="N45" i="10"/>
  <c r="V45" i="10"/>
  <c r="M45" i="10"/>
  <c r="Z26" i="9"/>
  <c r="X45" i="9"/>
  <c r="Z45" i="9" s="1"/>
  <c r="Z37" i="2"/>
  <c r="X44" i="2"/>
  <c r="Z44" i="2" s="1"/>
  <c r="K45" i="12"/>
  <c r="D26" i="11"/>
  <c r="D45" i="11" s="1"/>
  <c r="L26" i="11"/>
  <c r="L45" i="11" s="1"/>
  <c r="T26" i="11"/>
  <c r="T45" i="11" s="1"/>
  <c r="I44" i="11"/>
  <c r="I45" i="11" s="1"/>
  <c r="Q44" i="11"/>
  <c r="H26" i="10"/>
  <c r="H45" i="10" s="1"/>
  <c r="X26" i="10"/>
  <c r="R45" i="9"/>
  <c r="I45" i="9"/>
  <c r="AA45" i="9"/>
  <c r="H45" i="7"/>
  <c r="P45" i="7"/>
  <c r="X44" i="4"/>
  <c r="Z44" i="4" s="1"/>
  <c r="Z37" i="4"/>
  <c r="Q45" i="7"/>
  <c r="Z26" i="2"/>
  <c r="N45" i="11"/>
  <c r="V45" i="11"/>
  <c r="H45" i="11"/>
  <c r="T45" i="10"/>
  <c r="F45" i="8"/>
  <c r="N45" i="8"/>
  <c r="V45" i="8"/>
  <c r="Z13" i="18"/>
  <c r="Z13" i="17"/>
  <c r="Z13" i="16"/>
  <c r="Z13" i="15"/>
  <c r="Z13" i="14"/>
  <c r="Z13" i="13"/>
  <c r="J45" i="12"/>
  <c r="R45" i="12"/>
  <c r="S45" i="12"/>
  <c r="G45" i="11"/>
  <c r="H45" i="8"/>
  <c r="P45" i="8"/>
  <c r="Z26" i="6"/>
  <c r="X45" i="6"/>
  <c r="J26" i="10"/>
  <c r="J45" i="10" s="1"/>
  <c r="R26" i="10"/>
  <c r="R45" i="10" s="1"/>
  <c r="Q45" i="5"/>
  <c r="E26" i="4"/>
  <c r="E45" i="4" s="1"/>
  <c r="C45" i="4"/>
  <c r="Y45" i="4"/>
  <c r="I45" i="3"/>
  <c r="R45" i="6"/>
  <c r="Y44" i="2"/>
  <c r="Y45" i="2" s="1"/>
  <c r="Z43" i="2"/>
  <c r="Q45" i="6"/>
  <c r="I45" i="4"/>
  <c r="P45" i="3"/>
  <c r="X45" i="3"/>
  <c r="Z26" i="3"/>
  <c r="G44" i="8"/>
  <c r="G45" i="8" s="1"/>
  <c r="O44" i="8"/>
  <c r="W44" i="8"/>
  <c r="W45" i="8" s="1"/>
  <c r="X44" i="8"/>
  <c r="Z44" i="8" s="1"/>
  <c r="X26" i="7"/>
  <c r="F45" i="5"/>
  <c r="V45" i="5"/>
  <c r="K45" i="4"/>
  <c r="J26" i="3"/>
  <c r="J45" i="3" s="1"/>
  <c r="R26" i="3"/>
  <c r="R45" i="3" s="1"/>
  <c r="Q45" i="3"/>
  <c r="X26" i="8"/>
  <c r="X45" i="5"/>
  <c r="Z45" i="5" s="1"/>
  <c r="H45" i="4"/>
  <c r="P45" i="4"/>
  <c r="X45" i="4"/>
  <c r="Z45" i="4" s="1"/>
  <c r="Z26" i="4"/>
  <c r="G44" i="10"/>
  <c r="G45" i="10" s="1"/>
  <c r="O44" i="10"/>
  <c r="O45" i="10" s="1"/>
  <c r="W44" i="10"/>
  <c r="W45" i="10" s="1"/>
  <c r="J45" i="7"/>
  <c r="Z13" i="7"/>
  <c r="F45" i="6"/>
  <c r="N45" i="6"/>
  <c r="V45" i="6"/>
  <c r="Z26" i="5"/>
  <c r="J44" i="5"/>
  <c r="J45" i="5" s="1"/>
  <c r="R44" i="5"/>
  <c r="R45" i="5" s="1"/>
  <c r="J26" i="4"/>
  <c r="J45" i="4" s="1"/>
  <c r="R26" i="4"/>
  <c r="R45" i="4" s="1"/>
  <c r="Q45" i="4"/>
  <c r="F45" i="2"/>
  <c r="V45" i="2"/>
  <c r="J26" i="8"/>
  <c r="J45" i="8" s="1"/>
  <c r="R26" i="8"/>
  <c r="R45" i="8" s="1"/>
  <c r="I45" i="6"/>
  <c r="Y45" i="6"/>
  <c r="G44" i="4"/>
  <c r="G45" i="4" s="1"/>
  <c r="O44" i="4"/>
  <c r="O45" i="4" s="1"/>
  <c r="W44" i="4"/>
  <c r="W45" i="4" s="1"/>
  <c r="Y45" i="3"/>
  <c r="Q45" i="2"/>
  <c r="G44" i="2"/>
  <c r="G45" i="2" s="1"/>
  <c r="O44" i="2"/>
  <c r="O45" i="2" s="1"/>
  <c r="W44" i="2"/>
  <c r="W45" i="2" s="1"/>
  <c r="Z13" i="6"/>
  <c r="Z13" i="2"/>
  <c r="X45" i="11" l="1"/>
  <c r="Z45" i="11" s="1"/>
  <c r="U45" i="4"/>
  <c r="S45" i="3"/>
  <c r="E45" i="13"/>
  <c r="Y45" i="12"/>
  <c r="C45" i="3"/>
  <c r="L45" i="8"/>
  <c r="U45" i="13"/>
  <c r="Z26" i="30"/>
  <c r="E45" i="3"/>
  <c r="U45" i="3"/>
  <c r="M45" i="7"/>
  <c r="P45" i="10"/>
  <c r="M45" i="3"/>
  <c r="Z45" i="1"/>
  <c r="X45" i="14"/>
  <c r="Z45" i="14" s="1"/>
  <c r="D45" i="9"/>
  <c r="X45" i="15"/>
  <c r="Z45" i="15" s="1"/>
  <c r="X45" i="20"/>
  <c r="Z45" i="20" s="1"/>
  <c r="Z26" i="20"/>
  <c r="X45" i="22"/>
  <c r="Z45" i="22" s="1"/>
  <c r="Z26" i="22"/>
  <c r="Z44" i="31"/>
  <c r="X45" i="31"/>
  <c r="Z45" i="31" s="1"/>
  <c r="X45" i="2"/>
  <c r="Z45" i="2" s="1"/>
  <c r="X45" i="25"/>
  <c r="Z45" i="25" s="1"/>
  <c r="Z26" i="25"/>
  <c r="Z26" i="8"/>
  <c r="X45" i="8"/>
  <c r="Z45" i="8" s="1"/>
  <c r="X45" i="23"/>
  <c r="Z45" i="23" s="1"/>
  <c r="Z26" i="23"/>
  <c r="X45" i="24"/>
  <c r="Z45" i="24" s="1"/>
  <c r="Z26" i="24"/>
  <c r="X45" i="28"/>
  <c r="Z45" i="28" s="1"/>
  <c r="Z26" i="10"/>
  <c r="X45" i="10"/>
  <c r="Z45" i="10" s="1"/>
  <c r="X45" i="19"/>
  <c r="Z45" i="19" s="1"/>
  <c r="Z26" i="19"/>
  <c r="X45" i="21"/>
  <c r="Z45" i="21" s="1"/>
  <c r="Z26" i="21"/>
  <c r="Z26" i="7"/>
  <c r="X45" i="7"/>
  <c r="Z45" i="7" s="1"/>
  <c r="Z45" i="3"/>
  <c r="Z45" i="6"/>
  <c r="Z44" i="32"/>
  <c r="X45" i="32"/>
  <c r="Z45" i="32" s="1"/>
  <c r="X45" i="30"/>
  <c r="Z45" i="30" s="1"/>
  <c r="X45" i="27"/>
  <c r="Z45" i="27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<sst xmlns="http://schemas.openxmlformats.org/spreadsheetml/2006/main" count="4160" uniqueCount="111">
  <si>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</si>
  <si>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</si>
  <si>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</si>
  <si>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</si>
  <si>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</si>
  <si>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</si>
  <si>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</si>
  <si>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</si>
  <si>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</si>
  <si>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</si>
  <si>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</si>
  <si>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</si>
  <si>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</si>
  <si>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</si>
  <si>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</si>
  <si>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</si>
  <si>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</si>
  <si>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</si>
  <si>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</si>
  <si>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</si>
  <si>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</si>
  <si>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</si>
  <si>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</si>
  <si>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</si>
  <si>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</si>
  <si>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</si>
  <si>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</si>
  <si>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</si>
  <si>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</si>
  <si>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</si>
  <si>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</si>
  <si>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</si>
  <si>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</si>
  <si>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</si>
  <si>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</si>
  <si>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</si>
  <si>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</si>
  <si>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</si>
  <si>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</si>
  <si>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</si>
  <si>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</si>
  <si>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</si>
  <si>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</si>
  <si>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</si>
  <si>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</si>
  <si>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</si>
  <si>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</si>
  <si>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</si>
  <si>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</si>
  <si>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</si>
  <si>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</si>
  <si>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</si>
  <si>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</si>
  <si>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</si>
  <si>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</si>
  <si>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</si>
  <si>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</si>
  <si>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</si>
  <si>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</si>
  <si>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</si>
  <si>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</si>
  <si>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</si>
  <si>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</si>
  <si>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</si>
  <si>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</si>
  <si>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</si>
  <si>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</si>
  <si>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</si>
  <si>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</si>
  <si>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</si>
  <si>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</si>
  <si>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</si>
  <si>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</si>
  <si>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</si>
  <si>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</si>
  <si>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</si>
  <si>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1st Quarter ended 30 September 2023 (Figures Finalised as at 2023/10/16)</t>
  </si>
  <si>
    <t>Northern Cape: Gamagara (NC453) - Table C6 Quarterly Budget Statement - Financial Position ( Waste water management                             ) for 1st Quarter ended 30 September 2023 (Figures Finalised as at 2023/10/16)</t>
  </si>
  <si>
    <t>Northern Cape: John Taolo Gaetsewe (DC45) - Table C6 Quarterly Budget Statement - Financial Position ( Waste water management                             ) for 1st Quarter ended 30 September 2023 (Figures Finalised as at 2023/10/16)</t>
  </si>
  <si>
    <t>Northern Cape: Richtersveld (NC061) - Table C6 Quarterly Budget Statement - Financial Position ( Waste water management                             ) for 1st Quarter ended 30 September 2023 (Figures Finalised as at 2023/10/16)</t>
  </si>
  <si>
    <t>Northern Cape: Nama Khoi (NC062) - Table C6 Quarterly Budget Statement - Financial Position ( Waste water management                             ) for 1st Quarter ended 30 September 2023 (Figures Finalised as at 2023/10/16)</t>
  </si>
  <si>
    <t>Northern Cape: Kamiesberg (NC064) - Table C6 Quarterly Budget Statement - Financial Position ( Waste water management                             ) for 1st Quarter ended 30 September 2023 (Figures Finalised as at 2023/10/16)</t>
  </si>
  <si>
    <t>Northern Cape: Hantam (NC065) - Table C6 Quarterly Budget Statement - Financial Position ( Waste water management                             ) for 1st Quarter ended 30 September 2023 (Figures Finalised as at 2023/10/16)</t>
  </si>
  <si>
    <t>Northern Cape: Karoo Hoogland (NC066) - Table C6 Quarterly Budget Statement - Financial Position ( Waste water management                             ) for 1st Quarter ended 30 September 2023 (Figures Finalised as at 2023/10/16)</t>
  </si>
  <si>
    <t>Northern Cape: Khai-Ma (NC067) - Table C6 Quarterly Budget Statement - Financial Position ( Waste water management                             ) for 1st Quarter ended 30 September 2023 (Figures Finalised as at 2023/10/16)</t>
  </si>
  <si>
    <t>Northern Cape: Namakwa (DC6) - Table C6 Quarterly Budget Statement - Financial Position ( Waste water management                             ) for 1st Quarter ended 30 September 2023 (Figures Finalised as at 2023/10/16)</t>
  </si>
  <si>
    <t>Northern Cape: Ubuntu (NC071) - Table C6 Quarterly Budget Statement - Financial Position ( Waste water management                             ) for 1st Quarter ended 30 September 2023 (Figures Finalised as at 2023/10/16)</t>
  </si>
  <si>
    <t>Northern Cape: Umsobomvu (NC072) - Table C6 Quarterly Budget Statement - Financial Position ( Waste water management                             ) for 1st Quarter ended 30 September 2023 (Figures Finalised as at 2023/10/16)</t>
  </si>
  <si>
    <t>Northern Cape: Emthanjeni (NC073) - Table C6 Quarterly Budget Statement - Financial Position ( Waste water management                             ) for 1st Quarter ended 30 September 2023 (Figures Finalised as at 2023/10/16)</t>
  </si>
  <si>
    <t>Northern Cape: Kareeberg (NC074) - Table C6 Quarterly Budget Statement - Financial Position ( Waste water management                             ) for 1st Quarter ended 30 September 2023 (Figures Finalised as at 2023/10/16)</t>
  </si>
  <si>
    <t>Northern Cape: Renosterberg (NC075) - Table C6 Quarterly Budget Statement - Financial Position ( Waste water management                             ) for 1st Quarter ended 30 September 2023 (Figures Finalised as at 2023/10/16)</t>
  </si>
  <si>
    <t>Northern Cape: Thembelihle (NC076) - Table C6 Quarterly Budget Statement - Financial Position ( Waste water management                             ) for 1st Quarter ended 30 September 2023 (Figures Finalised as at 2023/10/16)</t>
  </si>
  <si>
    <t>Northern Cape: Siyathemba (NC077) - Table C6 Quarterly Budget Statement - Financial Position ( Waste water management                             ) for 1st Quarter ended 30 September 2023 (Figures Finalised as at 2023/10/16)</t>
  </si>
  <si>
    <t>Northern Cape: Siyancuma (NC078) - Table C6 Quarterly Budget Statement - Financial Position ( Waste water management                             ) for 1st Quarter ended 30 September 2023 (Figures Finalised as at 2023/10/16)</t>
  </si>
  <si>
    <t>Northern Cape: Pixley Ka Seme (NC) (DC7) - Table C6 Quarterly Budget Statement - Financial Position ( Waste water management                             ) for 1st Quarter ended 30 September 2023 (Figures Finalised as at 2023/10/16)</t>
  </si>
  <si>
    <t>Northern Cape: !Kai! Garib (NC082) - Table C6 Quarterly Budget Statement - Financial Position ( Waste water management                             ) for 1st Quarter ended 30 September 2023 (Figures Finalised as at 2023/10/16)</t>
  </si>
  <si>
    <t>Northern Cape: !Kheis (NC084) - Table C6 Quarterly Budget Statement - Financial Position ( Waste water management                             ) for 1st Quarter ended 30 September 2023 (Figures Finalised as at 2023/10/16)</t>
  </si>
  <si>
    <t>Northern Cape: Tsantsabane (NC085) - Table C6 Quarterly Budget Statement - Financial Position ( Waste water management                             ) for 1st Quarter ended 30 September 2023 (Figures Finalised as at 2023/10/16)</t>
  </si>
  <si>
    <t>Northern Cape: Kgatelopele (NC086) - Table C6 Quarterly Budget Statement - Financial Position ( Waste water management                             ) for 1st Quarter ended 30 September 2023 (Figures Finalised as at 2023/10/16)</t>
  </si>
  <si>
    <t>Northern Cape: Dawid Kruiper (NC087) - Table C6 Quarterly Budget Statement - Financial Position ( Waste water management                             ) for 1st Quarter ended 30 September 2023 (Figures Finalised as at 2023/10/16)</t>
  </si>
  <si>
    <t>Northern Cape: Z F Mgcawu (DC8) - Table C6 Quarterly Budget Statement - Financial Position ( Waste water management                             ) for 1st Quarter ended 30 September 2023 (Figures Finalised as at 2023/10/16)</t>
  </si>
  <si>
    <t>Northern Cape: Sol Plaatje (NC091) - Table C6 Quarterly Budget Statement - Financial Position ( Waste water management                             ) for 1st Quarter ended 30 September 2023 (Figures Finalised as at 2023/10/16)</t>
  </si>
  <si>
    <t>Northern Cape: Dikgatlong (NC092) - Table C6 Quarterly Budget Statement - Financial Position ( Waste water management                             ) for 1st Quarter ended 30 September 2023 (Figures Finalised as at 2023/10/16)</t>
  </si>
  <si>
    <t>Northern Cape: Magareng (NC093) - Table C6 Quarterly Budget Statement - Financial Position ( Waste water management                             ) for 1st Quarter ended 30 September 2023 (Figures Finalised as at 2023/10/16)</t>
  </si>
  <si>
    <t>Northern Cape: Phokwane (NC094) - Table C6 Quarterly Budget Statement - Financial Position ( Waste water management                             ) for 1st Quarter ended 30 September 2023 (Figures Finalised as at 2023/10/16)</t>
  </si>
  <si>
    <t>Northern Cape: Frances Baard (DC9)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</si>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</sst>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9306307</v>
      </c>
      <c r="D17" s="18"/>
      <c r="E17" s="19">
        <v>15381131</v>
      </c>
      <c r="F17" s="20">
        <v>15381131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3845282</v>
      </c>
      <c r="Y17" s="24">
        <v>-3845282</v>
      </c>
      <c r="Z17" s="25">
        <v>-100</v>
      </c>
      <c r="AA17" s="26">
        <v>15381131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9306307</v>
      </c>
      <c r="D25" s="29">
        <f t="shared" ref="D25:Y25" si="1">SUM(D15:D24)</f>
        <v>0</v>
      </c>
      <c r="E25" s="35">
        <f t="shared" si="1"/>
        <v>15381131</v>
      </c>
      <c r="F25" s="36">
        <f t="shared" si="1"/>
        <v>15381131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3845282</v>
      </c>
      <c r="Y25" s="36">
        <f t="shared" si="1"/>
        <v>-3845282</v>
      </c>
      <c r="Z25" s="37">
        <f>+IF(X25&lt;&gt;0,+(Y25/X25)*100,0)</f>
        <v>-100</v>
      </c>
      <c r="AA25" s="38">
        <f>SUM(AA15:AA24)</f>
        <v>15381131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9306307</v>
      </c>
      <c r="D26" s="29">
        <f>+D13+D25</f>
        <v>0</v>
      </c>
      <c r="E26" s="30">
        <f t="shared" si="2"/>
        <v>15381130</v>
      </c>
      <c r="F26" s="31">
        <f t="shared" si="2"/>
        <v>15381130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3845282</v>
      </c>
      <c r="Y26" s="31">
        <f t="shared" si="2"/>
        <v>-3845282</v>
      </c>
      <c r="Z26" s="32">
        <f>+IF(X26&lt;&gt;0,+(Y26/X26)*100,0)</f>
        <v>-100</v>
      </c>
      <c r="AA26" s="33">
        <f>+AA13+AA25</f>
        <v>15381130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599503</v>
      </c>
      <c r="D32" s="18"/>
      <c r="E32" s="19"/>
      <c r="F32" s="20"/>
      <c r="G32" s="20">
        <v>67437</v>
      </c>
      <c r="H32" s="20">
        <v>83220</v>
      </c>
      <c r="I32" s="20">
        <v>72177</v>
      </c>
      <c r="J32" s="20">
        <v>222834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222834</v>
      </c>
      <c r="X32" s="20"/>
      <c r="Y32" s="20">
        <v>222834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599503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67437</v>
      </c>
      <c r="H37" s="31">
        <f t="shared" si="3"/>
        <v>83220</v>
      </c>
      <c r="I37" s="31">
        <f t="shared" si="3"/>
        <v>72177</v>
      </c>
      <c r="J37" s="31">
        <f t="shared" si="3"/>
        <v>222834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222834</v>
      </c>
      <c r="X37" s="31">
        <f t="shared" si="3"/>
        <v>0</v>
      </c>
      <c r="Y37" s="31">
        <f t="shared" si="3"/>
        <v>222834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599503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67437</v>
      </c>
      <c r="H44" s="31">
        <f t="shared" si="5"/>
        <v>83220</v>
      </c>
      <c r="I44" s="31">
        <f t="shared" si="5"/>
        <v>72177</v>
      </c>
      <c r="J44" s="31">
        <f t="shared" si="5"/>
        <v>222834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222834</v>
      </c>
      <c r="X44" s="31">
        <f t="shared" si="5"/>
        <v>0</v>
      </c>
      <c r="Y44" s="31">
        <f t="shared" si="5"/>
        <v>222834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8706804</v>
      </c>
      <c r="D45" s="42">
        <f t="shared" si="6"/>
        <v>0</v>
      </c>
      <c r="E45" s="43">
        <f t="shared" si="6"/>
        <v>15381130</v>
      </c>
      <c r="F45" s="44">
        <f t="shared" si="6"/>
        <v>15381130</v>
      </c>
      <c r="G45" s="44">
        <f t="shared" si="6"/>
        <v>-67437</v>
      </c>
      <c r="H45" s="44">
        <f t="shared" si="6"/>
        <v>-83220</v>
      </c>
      <c r="I45" s="44">
        <f t="shared" si="6"/>
        <v>-72177</v>
      </c>
      <c r="J45" s="44">
        <f t="shared" si="6"/>
        <v>-222834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-222834</v>
      </c>
      <c r="X45" s="44">
        <f t="shared" si="6"/>
        <v>3845282</v>
      </c>
      <c r="Y45" s="44">
        <f t="shared" si="6"/>
        <v>-4068116</v>
      </c>
      <c r="Z45" s="45">
        <f>+IF(X45&lt;&gt;0,+(Y45/X45)*100,0)</f>
        <v>-105.79499761005823</v>
      </c>
      <c r="AA45" s="46">
        <f>+AA26-AA44</f>
        <v>15381130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74694299</v>
      </c>
      <c r="D6" s="18"/>
      <c r="E6" s="19">
        <v>91876944</v>
      </c>
      <c r="F6" s="20">
        <v>91876944</v>
      </c>
      <c r="G6" s="20">
        <v>85407915</v>
      </c>
      <c r="H6" s="20">
        <v>1714655</v>
      </c>
      <c r="I6" s="20">
        <v>1787006</v>
      </c>
      <c r="J6" s="20">
        <v>88909576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88909576</v>
      </c>
      <c r="X6" s="20">
        <v>63788945</v>
      </c>
      <c r="Y6" s="20">
        <v>25120631</v>
      </c>
      <c r="Z6" s="21">
        <v>39.380853531909018</v>
      </c>
      <c r="AA6" s="22">
        <v>91876944</v>
      </c>
    </row>
    <row r="7" spans="1:27" x14ac:dyDescent="0.25">
      <c r="A7" s="23" t="s">
        <v>35</v>
      </c>
      <c r="B7" s="17" t="s">
        <v>32</v>
      </c>
      <c r="C7" s="18">
        <v>-11609002</v>
      </c>
      <c r="D7" s="18"/>
      <c r="E7" s="19">
        <v>-1868508</v>
      </c>
      <c r="F7" s="20">
        <v>-1868508</v>
      </c>
      <c r="G7" s="20">
        <v>6044078</v>
      </c>
      <c r="H7" s="20">
        <v>-16026607</v>
      </c>
      <c r="I7" s="20">
        <v>-224366</v>
      </c>
      <c r="J7" s="20">
        <v>-10206895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-10206895</v>
      </c>
      <c r="X7" s="20">
        <v>-344230</v>
      </c>
      <c r="Y7" s="20">
        <v>-9862665</v>
      </c>
      <c r="Z7" s="21">
        <v>2865.1381343868925</v>
      </c>
      <c r="AA7" s="22">
        <v>-1868508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-65050</v>
      </c>
      <c r="F8" s="20">
        <v>-65050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-16263</v>
      </c>
      <c r="Y8" s="20">
        <v>16263</v>
      </c>
      <c r="Z8" s="21">
        <v>-100</v>
      </c>
      <c r="AA8" s="22">
        <v>-65050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-284572</v>
      </c>
      <c r="D10" s="18"/>
      <c r="E10" s="19">
        <v>-3407123</v>
      </c>
      <c r="F10" s="20">
        <v>-3407123</v>
      </c>
      <c r="G10" s="20">
        <v>-284573</v>
      </c>
      <c r="H10" s="20"/>
      <c r="I10" s="20"/>
      <c r="J10" s="20">
        <v>-284573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-284573</v>
      </c>
      <c r="X10" s="20">
        <v>-997780</v>
      </c>
      <c r="Y10" s="20">
        <v>713207</v>
      </c>
      <c r="Z10" s="21">
        <v>-71.479384232997262</v>
      </c>
      <c r="AA10" s="22">
        <v>-3407123</v>
      </c>
    </row>
    <row r="11" spans="1:27" x14ac:dyDescent="0.25">
      <c r="A11" s="23" t="s">
        <v>39</v>
      </c>
      <c r="B11" s="17" t="s">
        <v>32</v>
      </c>
      <c r="C11" s="18">
        <v>-21469470</v>
      </c>
      <c r="D11" s="18"/>
      <c r="E11" s="19">
        <v>-23570820</v>
      </c>
      <c r="F11" s="20">
        <v>-23570820</v>
      </c>
      <c r="G11" s="24">
        <v>-21444764</v>
      </c>
      <c r="H11" s="24">
        <v>24706</v>
      </c>
      <c r="I11" s="24">
        <v>30202</v>
      </c>
      <c r="J11" s="20">
        <v>-21389856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-21389856</v>
      </c>
      <c r="X11" s="20">
        <v>-23570820</v>
      </c>
      <c r="Y11" s="24">
        <v>2180964</v>
      </c>
      <c r="Z11" s="25">
        <v>-9.2528134362741721</v>
      </c>
      <c r="AA11" s="26">
        <v>-23570820</v>
      </c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>
        <v>-508725</v>
      </c>
      <c r="F12" s="20">
        <v>-508725</v>
      </c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>
        <v>-508725</v>
      </c>
      <c r="Y12" s="20">
        <v>-246233</v>
      </c>
      <c r="Z12" s="21">
        <v>48.401985355545726</v>
      </c>
      <c r="AA12" s="22">
        <v>-508725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40576297</v>
      </c>
      <c r="D13" s="29">
        <f>SUM(D6:D12)</f>
        <v>0</v>
      </c>
      <c r="E13" s="30">
        <f t="shared" si="0"/>
        <v>62456718</v>
      </c>
      <c r="F13" s="31">
        <f t="shared" si="0"/>
        <v>62456718</v>
      </c>
      <c r="G13" s="31">
        <f t="shared" si="0"/>
        <v>68967698</v>
      </c>
      <c r="H13" s="31">
        <f t="shared" si="0"/>
        <v>-14287246</v>
      </c>
      <c r="I13" s="31">
        <f t="shared" si="0"/>
        <v>1592842</v>
      </c>
      <c r="J13" s="31">
        <f t="shared" si="0"/>
        <v>56273294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56273294</v>
      </c>
      <c r="X13" s="31">
        <f t="shared" si="0"/>
        <v>38351127</v>
      </c>
      <c r="Y13" s="31">
        <f t="shared" si="0"/>
        <v>17922167</v>
      </c>
      <c r="Z13" s="32">
        <f>+IF(X13&lt;&gt;0,+(Y13/X13)*100,0)</f>
        <v>46.731787047614013</v>
      </c>
      <c r="AA13" s="33">
        <f>SUM(AA6:AA12)</f>
        <v>62456718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29094235</v>
      </c>
      <c r="D17" s="18"/>
      <c r="E17" s="19">
        <v>21652889</v>
      </c>
      <c r="F17" s="20">
        <v>21652889</v>
      </c>
      <c r="G17" s="24">
        <v>20752214</v>
      </c>
      <c r="H17" s="24">
        <v>8342022</v>
      </c>
      <c r="I17" s="24"/>
      <c r="J17" s="20">
        <v>29094236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29094236</v>
      </c>
      <c r="X17" s="20">
        <v>24652890</v>
      </c>
      <c r="Y17" s="24">
        <v>4441346</v>
      </c>
      <c r="Z17" s="25">
        <v>18.015518667385447</v>
      </c>
      <c r="AA17" s="26">
        <v>21652889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29094235</v>
      </c>
      <c r="D25" s="29">
        <f t="shared" ref="D25:Y25" si="1">SUM(D15:D24)</f>
        <v>0</v>
      </c>
      <c r="E25" s="35">
        <f t="shared" si="1"/>
        <v>21652889</v>
      </c>
      <c r="F25" s="36">
        <f t="shared" si="1"/>
        <v>21652889</v>
      </c>
      <c r="G25" s="36">
        <f t="shared" si="1"/>
        <v>20752214</v>
      </c>
      <c r="H25" s="36">
        <f t="shared" si="1"/>
        <v>8342022</v>
      </c>
      <c r="I25" s="36">
        <f t="shared" si="1"/>
        <v>0</v>
      </c>
      <c r="J25" s="36">
        <f t="shared" si="1"/>
        <v>29094236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29094236</v>
      </c>
      <c r="X25" s="36">
        <f t="shared" si="1"/>
        <v>24652890</v>
      </c>
      <c r="Y25" s="36">
        <f t="shared" si="1"/>
        <v>4441346</v>
      </c>
      <c r="Z25" s="37">
        <f>+IF(X25&lt;&gt;0,+(Y25/X25)*100,0)</f>
        <v>18.015518667385447</v>
      </c>
      <c r="AA25" s="38">
        <f>SUM(AA15:AA24)</f>
        <v>21652889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69670532</v>
      </c>
      <c r="D26" s="29">
        <f>+D13+D25</f>
        <v>0</v>
      </c>
      <c r="E26" s="30">
        <f t="shared" si="2"/>
        <v>84109607</v>
      </c>
      <c r="F26" s="31">
        <f t="shared" si="2"/>
        <v>84109607</v>
      </c>
      <c r="G26" s="31">
        <f t="shared" si="2"/>
        <v>89719912</v>
      </c>
      <c r="H26" s="31">
        <f t="shared" si="2"/>
        <v>-5945224</v>
      </c>
      <c r="I26" s="31">
        <f t="shared" si="2"/>
        <v>1592842</v>
      </c>
      <c r="J26" s="31">
        <f t="shared" si="2"/>
        <v>85367530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85367530</v>
      </c>
      <c r="X26" s="31">
        <f t="shared" si="2"/>
        <v>63004017</v>
      </c>
      <c r="Y26" s="31">
        <f t="shared" si="2"/>
        <v>22363513</v>
      </c>
      <c r="Z26" s="32">
        <f>+IF(X26&lt;&gt;0,+(Y26/X26)*100,0)</f>
        <v>35.495376429728282</v>
      </c>
      <c r="AA26" s="33">
        <f>+AA13+AA25</f>
        <v>84109607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-230268</v>
      </c>
      <c r="D31" s="18"/>
      <c r="E31" s="19">
        <v>-205004</v>
      </c>
      <c r="F31" s="20">
        <v>-205004</v>
      </c>
      <c r="G31" s="20">
        <v>-231754</v>
      </c>
      <c r="H31" s="20">
        <v>-2898</v>
      </c>
      <c r="I31" s="20">
        <v>-805</v>
      </c>
      <c r="J31" s="20">
        <v>-235457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-235457</v>
      </c>
      <c r="X31" s="20">
        <v>-205004</v>
      </c>
      <c r="Y31" s="20">
        <v>-30453</v>
      </c>
      <c r="Z31" s="21">
        <v>14.854832100837056</v>
      </c>
      <c r="AA31" s="22">
        <v>-205004</v>
      </c>
    </row>
    <row r="32" spans="1:27" x14ac:dyDescent="0.25">
      <c r="A32" s="23" t="s">
        <v>59</v>
      </c>
      <c r="B32" s="17" t="s">
        <v>32</v>
      </c>
      <c r="C32" s="18">
        <v>9057059</v>
      </c>
      <c r="D32" s="18"/>
      <c r="E32" s="19">
        <v>2520836</v>
      </c>
      <c r="F32" s="20">
        <v>2520836</v>
      </c>
      <c r="G32" s="20">
        <v>8775268</v>
      </c>
      <c r="H32" s="20">
        <v>281214</v>
      </c>
      <c r="I32" s="20">
        <v>295833</v>
      </c>
      <c r="J32" s="20">
        <v>9352315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9352315</v>
      </c>
      <c r="X32" s="20">
        <v>5586027</v>
      </c>
      <c r="Y32" s="20">
        <v>3766288</v>
      </c>
      <c r="Z32" s="21">
        <v>67.423376220702124</v>
      </c>
      <c r="AA32" s="22">
        <v>2520836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9880976</v>
      </c>
      <c r="D35" s="18"/>
      <c r="E35" s="19">
        <v>11158274</v>
      </c>
      <c r="F35" s="20">
        <v>11158274</v>
      </c>
      <c r="G35" s="20">
        <v>10767617</v>
      </c>
      <c r="H35" s="20">
        <v>-273819</v>
      </c>
      <c r="I35" s="20">
        <v>305307</v>
      </c>
      <c r="J35" s="20">
        <v>10799105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10799105</v>
      </c>
      <c r="X35" s="20">
        <v>8671299</v>
      </c>
      <c r="Y35" s="20">
        <v>2127806</v>
      </c>
      <c r="Z35" s="21">
        <v>24.53849186840403</v>
      </c>
      <c r="AA35" s="22">
        <v>11158274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18707767</v>
      </c>
      <c r="D37" s="29">
        <f t="shared" ref="D37:Y37" si="3">SUM(D29:D36)</f>
        <v>0</v>
      </c>
      <c r="E37" s="30">
        <f t="shared" si="3"/>
        <v>13474106</v>
      </c>
      <c r="F37" s="31">
        <f t="shared" si="3"/>
        <v>13474106</v>
      </c>
      <c r="G37" s="31">
        <f t="shared" si="3"/>
        <v>19311131</v>
      </c>
      <c r="H37" s="31">
        <f t="shared" si="3"/>
        <v>4497</v>
      </c>
      <c r="I37" s="31">
        <f t="shared" si="3"/>
        <v>600335</v>
      </c>
      <c r="J37" s="31">
        <f t="shared" si="3"/>
        <v>19915963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19915963</v>
      </c>
      <c r="X37" s="31">
        <f t="shared" si="3"/>
        <v>14052322</v>
      </c>
      <c r="Y37" s="31">
        <f t="shared" si="3"/>
        <v>5863641</v>
      </c>
      <c r="Z37" s="32">
        <f>+IF(X37&lt;&gt;0,+(Y37/X37)*100,0)</f>
        <v>41.727203518393615</v>
      </c>
      <c r="AA37" s="33">
        <f>SUM(AA29:AA36)</f>
        <v>13474106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65276</v>
      </c>
      <c r="X39" s="20">
        <v>24417</v>
      </c>
      <c r="Y39" s="20">
        <v>40859</v>
      </c>
      <c r="Z39" s="21">
        <v>167.33832985215219</v>
      </c>
      <c r="AA39" s="22">
        <v>24417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64331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65276</v>
      </c>
      <c r="X43" s="36">
        <f t="shared" si="4"/>
        <v>24417</v>
      </c>
      <c r="Y43" s="36">
        <f t="shared" si="4"/>
        <v>40859</v>
      </c>
      <c r="Z43" s="37">
        <f>+IF(X43&lt;&gt;0,+(Y43/X43)*100,0)</f>
        <v>167.33832985215219</v>
      </c>
      <c r="AA43" s="38">
        <f>SUM(AA39:AA42)</f>
        <v>24417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18772098</v>
      </c>
      <c r="D44" s="29">
        <f>+D37+D43</f>
        <v>0</v>
      </c>
      <c r="E44" s="30">
        <f t="shared" si="5"/>
        <v>13498523</v>
      </c>
      <c r="F44" s="31">
        <f t="shared" si="5"/>
        <v>13498523</v>
      </c>
      <c r="G44" s="31">
        <f t="shared" si="5"/>
        <v>19375787</v>
      </c>
      <c r="H44" s="31">
        <f t="shared" si="5"/>
        <v>4815</v>
      </c>
      <c r="I44" s="31">
        <f t="shared" si="5"/>
        <v>600637</v>
      </c>
      <c r="J44" s="31">
        <f t="shared" si="5"/>
        <v>19981239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19981239</v>
      </c>
      <c r="X44" s="31">
        <f t="shared" si="5"/>
        <v>14076739</v>
      </c>
      <c r="Y44" s="31">
        <f t="shared" si="5"/>
        <v>5904500</v>
      </c>
      <c r="Z44" s="32">
        <f>+IF(X44&lt;&gt;0,+(Y44/X44)*100,0)</f>
        <v>41.945084014131396</v>
      </c>
      <c r="AA44" s="33">
        <f>+AA37+AA43</f>
        <v>13498523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50898434</v>
      </c>
      <c r="D45" s="42">
        <f t="shared" si="6"/>
        <v>0</v>
      </c>
      <c r="E45" s="43">
        <f t="shared" si="6"/>
        <v>70611084</v>
      </c>
      <c r="F45" s="44">
        <f t="shared" si="6"/>
        <v>70611084</v>
      </c>
      <c r="G45" s="44">
        <f t="shared" si="6"/>
        <v>70344125</v>
      </c>
      <c r="H45" s="44">
        <f t="shared" si="6"/>
        <v>-5950039</v>
      </c>
      <c r="I45" s="44">
        <f t="shared" si="6"/>
        <v>992205</v>
      </c>
      <c r="J45" s="44">
        <f t="shared" si="6"/>
        <v>65386291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65386291</v>
      </c>
      <c r="X45" s="44">
        <f t="shared" si="6"/>
        <v>48927278</v>
      </c>
      <c r="Y45" s="44">
        <f t="shared" si="6"/>
        <v>16459013</v>
      </c>
      <c r="Z45" s="45">
        <f>+IF(X45&lt;&gt;0,+(Y45/X45)*100,0)</f>
        <v>33.639747954096286</v>
      </c>
      <c r="AA45" s="46">
        <f>+AA26-AA44</f>
        <v>70611084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28911737</v>
      </c>
      <c r="F47" s="20">
        <v>28911737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7227933</v>
      </c>
      <c r="Y47" s="20">
        <v>-7227933</v>
      </c>
      <c r="Z47" s="47">
        <v>-100</v>
      </c>
      <c r="AA47" s="22">
        <v>28911737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28911737</v>
      </c>
      <c r="F50" s="52">
        <f t="shared" si="7"/>
        <v>28911737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7227933</v>
      </c>
      <c r="Y50" s="52">
        <f t="shared" si="7"/>
        <v>-7227933</v>
      </c>
      <c r="Z50" s="53">
        <f>+IF(X50&lt;&gt;0,+(Y50/X50)*100,0)</f>
        <v>-100</v>
      </c>
      <c r="AA50" s="54">
        <f>SUM(AA47:AA49)</f>
        <v>28911737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-7992226</v>
      </c>
      <c r="D6" s="18"/>
      <c r="E6" s="19">
        <v>12854956</v>
      </c>
      <c r="F6" s="20">
        <v>12854956</v>
      </c>
      <c r="G6" s="20"/>
      <c r="H6" s="20">
        <v>-1256261</v>
      </c>
      <c r="I6" s="20">
        <v>1155949</v>
      </c>
      <c r="J6" s="20">
        <v>-100312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-100312</v>
      </c>
      <c r="X6" s="20">
        <v>7883604</v>
      </c>
      <c r="Y6" s="20">
        <v>-7983916</v>
      </c>
      <c r="Z6" s="21">
        <v>-101.27241297254403</v>
      </c>
      <c r="AA6" s="22">
        <v>12854956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5161400</v>
      </c>
      <c r="F7" s="20">
        <v>5161400</v>
      </c>
      <c r="G7" s="20"/>
      <c r="H7" s="20">
        <v>2930055</v>
      </c>
      <c r="I7" s="20">
        <v>1364903</v>
      </c>
      <c r="J7" s="20">
        <v>4294958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4294958</v>
      </c>
      <c r="X7" s="20">
        <v>1510213</v>
      </c>
      <c r="Y7" s="20">
        <v>2784745</v>
      </c>
      <c r="Z7" s="21">
        <v>184.39418810459188</v>
      </c>
      <c r="AA7" s="22">
        <v>5161400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-2805069</v>
      </c>
      <c r="F8" s="20">
        <v>-2805069</v>
      </c>
      <c r="G8" s="20"/>
      <c r="H8" s="20">
        <v>-2519622</v>
      </c>
      <c r="I8" s="20">
        <v>759848</v>
      </c>
      <c r="J8" s="20">
        <v>-1759774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-1759774</v>
      </c>
      <c r="X8" s="20">
        <v>-701268</v>
      </c>
      <c r="Y8" s="20">
        <v>-1058506</v>
      </c>
      <c r="Z8" s="21">
        <v>150.94172270800891</v>
      </c>
      <c r="AA8" s="22">
        <v>-2805069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-7992226</v>
      </c>
      <c r="D13" s="29">
        <f>SUM(D6:D12)</f>
        <v>0</v>
      </c>
      <c r="E13" s="30">
        <f t="shared" si="0"/>
        <v>15211287</v>
      </c>
      <c r="F13" s="31">
        <f t="shared" si="0"/>
        <v>15211287</v>
      </c>
      <c r="G13" s="31">
        <f t="shared" si="0"/>
        <v>0</v>
      </c>
      <c r="H13" s="31">
        <f t="shared" si="0"/>
        <v>-845828</v>
      </c>
      <c r="I13" s="31">
        <f t="shared" si="0"/>
        <v>3280700</v>
      </c>
      <c r="J13" s="31">
        <f t="shared" si="0"/>
        <v>2434872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2434872</v>
      </c>
      <c r="X13" s="31">
        <f t="shared" si="0"/>
        <v>8692549</v>
      </c>
      <c r="Y13" s="31">
        <f t="shared" si="0"/>
        <v>-6257677</v>
      </c>
      <c r="Z13" s="32">
        <f>+IF(X13&lt;&gt;0,+(Y13/X13)*100,0)</f>
        <v>-71.988975845865227</v>
      </c>
      <c r="AA13" s="33">
        <f>SUM(AA6:AA12)</f>
        <v>15211287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203088820</v>
      </c>
      <c r="D17" s="18"/>
      <c r="E17" s="19">
        <v>2634006</v>
      </c>
      <c r="F17" s="20">
        <v>2634006</v>
      </c>
      <c r="G17" s="24"/>
      <c r="H17" s="24">
        <v>192423839</v>
      </c>
      <c r="I17" s="24"/>
      <c r="J17" s="20">
        <v>192423839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192423839</v>
      </c>
      <c r="X17" s="20">
        <v>-662748</v>
      </c>
      <c r="Y17" s="24">
        <v>193086587</v>
      </c>
      <c r="Z17" s="25">
        <v>-29134.239107473728</v>
      </c>
      <c r="AA17" s="26">
        <v>2634006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203088820</v>
      </c>
      <c r="D25" s="29">
        <f t="shared" ref="D25:Y25" si="1">SUM(D15:D24)</f>
        <v>0</v>
      </c>
      <c r="E25" s="35">
        <f t="shared" si="1"/>
        <v>2634006</v>
      </c>
      <c r="F25" s="36">
        <f t="shared" si="1"/>
        <v>2634006</v>
      </c>
      <c r="G25" s="36">
        <f t="shared" si="1"/>
        <v>0</v>
      </c>
      <c r="H25" s="36">
        <f t="shared" si="1"/>
        <v>192423839</v>
      </c>
      <c r="I25" s="36">
        <f t="shared" si="1"/>
        <v>0</v>
      </c>
      <c r="J25" s="36">
        <f t="shared" si="1"/>
        <v>192423839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192423839</v>
      </c>
      <c r="X25" s="36">
        <f t="shared" si="1"/>
        <v>-662748</v>
      </c>
      <c r="Y25" s="36">
        <f t="shared" si="1"/>
        <v>193086587</v>
      </c>
      <c r="Z25" s="37">
        <f>+IF(X25&lt;&gt;0,+(Y25/X25)*100,0)</f>
        <v>-29134.239107473728</v>
      </c>
      <c r="AA25" s="38">
        <f>SUM(AA15:AA24)</f>
        <v>2634006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195096594</v>
      </c>
      <c r="D26" s="29">
        <f>+D13+D25</f>
        <v>0</v>
      </c>
      <c r="E26" s="30">
        <f t="shared" si="2"/>
        <v>17845293</v>
      </c>
      <c r="F26" s="31">
        <f t="shared" si="2"/>
        <v>17845293</v>
      </c>
      <c r="G26" s="31">
        <f t="shared" si="2"/>
        <v>0</v>
      </c>
      <c r="H26" s="31">
        <f t="shared" si="2"/>
        <v>191578011</v>
      </c>
      <c r="I26" s="31">
        <f t="shared" si="2"/>
        <v>3280700</v>
      </c>
      <c r="J26" s="31">
        <f t="shared" si="2"/>
        <v>194858711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194858711</v>
      </c>
      <c r="X26" s="31">
        <f t="shared" si="2"/>
        <v>8029801</v>
      </c>
      <c r="Y26" s="31">
        <f t="shared" si="2"/>
        <v>186828910</v>
      </c>
      <c r="Z26" s="32">
        <f>+IF(X26&lt;&gt;0,+(Y26/X26)*100,0)</f>
        <v>2326.6941484602171</v>
      </c>
      <c r="AA26" s="33">
        <f>+AA13+AA25</f>
        <v>17845293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-1900000</v>
      </c>
      <c r="F32" s="20">
        <v>-1900000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-1900000</v>
      </c>
      <c r="F37" s="31">
        <f t="shared" si="3"/>
        <v>-1900000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-1900000</v>
      </c>
      <c r="F44" s="31">
        <f t="shared" si="5"/>
        <v>-1900000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195096594</v>
      </c>
      <c r="D45" s="42">
        <f t="shared" si="6"/>
        <v>0</v>
      </c>
      <c r="E45" s="43">
        <f t="shared" si="6"/>
        <v>19745293</v>
      </c>
      <c r="F45" s="44">
        <f t="shared" si="6"/>
        <v>19745293</v>
      </c>
      <c r="G45" s="44">
        <f t="shared" si="6"/>
        <v>0</v>
      </c>
      <c r="H45" s="44">
        <f t="shared" si="6"/>
        <v>191578011</v>
      </c>
      <c r="I45" s="44">
        <f t="shared" si="6"/>
        <v>3280700</v>
      </c>
      <c r="J45" s="44">
        <f t="shared" si="6"/>
        <v>194858711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194858711</v>
      </c>
      <c r="X45" s="44">
        <f t="shared" si="6"/>
        <v>8029801</v>
      </c>
      <c r="Y45" s="44">
        <f t="shared" si="6"/>
        <v>186828910</v>
      </c>
      <c r="Z45" s="45">
        <f>+IF(X45&lt;&gt;0,+(Y45/X45)*100,0)</f>
        <v>2326.6941484602171</v>
      </c>
      <c r="AA45" s="46">
        <f>+AA26-AA44</f>
        <v>19745293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19745293</v>
      </c>
      <c r="F47" s="20">
        <v>19745293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8029801</v>
      </c>
      <c r="Y47" s="20">
        <v>-8029801</v>
      </c>
      <c r="Z47" s="47">
        <v>-100</v>
      </c>
      <c r="AA47" s="22">
        <v>19745293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19745293</v>
      </c>
      <c r="F50" s="52">
        <f t="shared" si="7"/>
        <v>19745293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8029801</v>
      </c>
      <c r="Y50" s="52">
        <f t="shared" si="7"/>
        <v>-8029801</v>
      </c>
      <c r="Z50" s="53">
        <f>+IF(X50&lt;&gt;0,+(Y50/X50)*100,0)</f>
        <v>-100</v>
      </c>
      <c r="AA50" s="54">
        <f>SUM(AA47:AA49)</f>
        <v>19745293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-387090</v>
      </c>
      <c r="D6" s="18"/>
      <c r="E6" s="19">
        <v>-4475645</v>
      </c>
      <c r="F6" s="20">
        <v>-4475645</v>
      </c>
      <c r="G6" s="20"/>
      <c r="H6" s="20">
        <v>3865</v>
      </c>
      <c r="I6" s="20"/>
      <c r="J6" s="20">
        <v>3865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3865</v>
      </c>
      <c r="X6" s="20">
        <v>-1118907</v>
      </c>
      <c r="Y6" s="20">
        <v>1122772</v>
      </c>
      <c r="Z6" s="21">
        <v>-100.34542638485593</v>
      </c>
      <c r="AA6" s="22">
        <v>-4475645</v>
      </c>
    </row>
    <row r="7" spans="1:27" x14ac:dyDescent="0.25">
      <c r="A7" s="23" t="s">
        <v>35</v>
      </c>
      <c r="B7" s="17" t="s">
        <v>32</v>
      </c>
      <c r="C7" s="18">
        <v>4216084</v>
      </c>
      <c r="D7" s="18"/>
      <c r="E7" s="19">
        <v>-273429</v>
      </c>
      <c r="F7" s="20">
        <v>-273429</v>
      </c>
      <c r="G7" s="20"/>
      <c r="H7" s="20">
        <v>-3865</v>
      </c>
      <c r="I7" s="20"/>
      <c r="J7" s="20">
        <v>-3865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-3865</v>
      </c>
      <c r="X7" s="20">
        <v>-68358</v>
      </c>
      <c r="Y7" s="20">
        <v>64493</v>
      </c>
      <c r="Z7" s="21">
        <v>-94.345943415547566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3828994</v>
      </c>
      <c r="D13" s="29">
        <f>SUM(D6:D12)</f>
        <v>0</v>
      </c>
      <c r="E13" s="30">
        <f t="shared" si="0"/>
        <v>-4749074</v>
      </c>
      <c r="F13" s="31">
        <f t="shared" si="0"/>
        <v>-4749074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-1187265</v>
      </c>
      <c r="Y13" s="31">
        <f t="shared" si="0"/>
        <v>1187265</v>
      </c>
      <c r="Z13" s="32">
        <f>+IF(X13&lt;&gt;0,+(Y13/X13)*100,0)</f>
        <v>-100</v>
      </c>
      <c r="AA13" s="33">
        <f>SUM(AA6:AA12)</f>
        <v>-4749074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6342025</v>
      </c>
      <c r="F17" s="20">
        <v>6342025</v>
      </c>
      <c r="G17" s="24">
        <v>6933888</v>
      </c>
      <c r="H17" s="24"/>
      <c r="I17" s="24"/>
      <c r="J17" s="20">
        <v>6933888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6933888</v>
      </c>
      <c r="X17" s="20">
        <v>1585506</v>
      </c>
      <c r="Y17" s="24">
        <v>5348382</v>
      </c>
      <c r="Z17" s="25">
        <v>337.32966005805088</v>
      </c>
      <c r="AA17" s="26">
        <v>6342025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6342025</v>
      </c>
      <c r="F25" s="36">
        <f t="shared" si="1"/>
        <v>6342025</v>
      </c>
      <c r="G25" s="36">
        <f t="shared" si="1"/>
        <v>6933888</v>
      </c>
      <c r="H25" s="36">
        <f t="shared" si="1"/>
        <v>0</v>
      </c>
      <c r="I25" s="36">
        <f t="shared" si="1"/>
        <v>0</v>
      </c>
      <c r="J25" s="36">
        <f t="shared" si="1"/>
        <v>6933888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6933888</v>
      </c>
      <c r="X25" s="36">
        <f t="shared" si="1"/>
        <v>1585506</v>
      </c>
      <c r="Y25" s="36">
        <f t="shared" si="1"/>
        <v>5348382</v>
      </c>
      <c r="Z25" s="37">
        <f>+IF(X25&lt;&gt;0,+(Y25/X25)*100,0)</f>
        <v>337.32966005805088</v>
      </c>
      <c r="AA25" s="38">
        <f>SUM(AA15:AA24)</f>
        <v>6342025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3828994</v>
      </c>
      <c r="D26" s="29">
        <f>+D13+D25</f>
        <v>0</v>
      </c>
      <c r="E26" s="30">
        <f t="shared" si="2"/>
        <v>1592951</v>
      </c>
      <c r="F26" s="31">
        <f t="shared" si="2"/>
        <v>1592951</v>
      </c>
      <c r="G26" s="31">
        <f t="shared" si="2"/>
        <v>6933888</v>
      </c>
      <c r="H26" s="31">
        <f t="shared" si="2"/>
        <v>0</v>
      </c>
      <c r="I26" s="31">
        <f t="shared" si="2"/>
        <v>0</v>
      </c>
      <c r="J26" s="31">
        <f t="shared" si="2"/>
        <v>6933888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6933888</v>
      </c>
      <c r="X26" s="31">
        <f t="shared" si="2"/>
        <v>398241</v>
      </c>
      <c r="Y26" s="31">
        <f t="shared" si="2"/>
        <v>6535647</v>
      </c>
      <c r="Z26" s="32">
        <f>+IF(X26&lt;&gt;0,+(Y26/X26)*100,0)</f>
        <v>1641.1286130760018</v>
      </c>
      <c r="AA26" s="33">
        <f>+AA13+AA25</f>
        <v>1592951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-4800834</v>
      </c>
      <c r="D32" s="18"/>
      <c r="E32" s="19"/>
      <c r="F32" s="20"/>
      <c r="G32" s="20">
        <v>-20769047</v>
      </c>
      <c r="H32" s="20"/>
      <c r="I32" s="20">
        <v>170644</v>
      </c>
      <c r="J32" s="20">
        <v>-20598403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-20598403</v>
      </c>
      <c r="X32" s="20"/>
      <c r="Y32" s="20">
        <v>-20598403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-4800834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-20769047</v>
      </c>
      <c r="H37" s="31">
        <f t="shared" si="3"/>
        <v>0</v>
      </c>
      <c r="I37" s="31">
        <f t="shared" si="3"/>
        <v>170644</v>
      </c>
      <c r="J37" s="31">
        <f t="shared" si="3"/>
        <v>-20598403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-20598403</v>
      </c>
      <c r="X37" s="31">
        <f t="shared" si="3"/>
        <v>0</v>
      </c>
      <c r="Y37" s="31">
        <f t="shared" si="3"/>
        <v>-20598403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-4800834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-20769047</v>
      </c>
      <c r="H44" s="31">
        <f t="shared" si="5"/>
        <v>0</v>
      </c>
      <c r="I44" s="31">
        <f t="shared" si="5"/>
        <v>170644</v>
      </c>
      <c r="J44" s="31">
        <f t="shared" si="5"/>
        <v>-20598403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-20598403</v>
      </c>
      <c r="X44" s="31">
        <f t="shared" si="5"/>
        <v>0</v>
      </c>
      <c r="Y44" s="31">
        <f t="shared" si="5"/>
        <v>-20598403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8629828</v>
      </c>
      <c r="D45" s="42">
        <f t="shared" si="6"/>
        <v>0</v>
      </c>
      <c r="E45" s="43">
        <f t="shared" si="6"/>
        <v>1592951</v>
      </c>
      <c r="F45" s="44">
        <f t="shared" si="6"/>
        <v>1592951</v>
      </c>
      <c r="G45" s="44">
        <f t="shared" si="6"/>
        <v>27702935</v>
      </c>
      <c r="H45" s="44">
        <f t="shared" si="6"/>
        <v>0</v>
      </c>
      <c r="I45" s="44">
        <f t="shared" si="6"/>
        <v>-170644</v>
      </c>
      <c r="J45" s="44">
        <f t="shared" si="6"/>
        <v>27532291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27532291</v>
      </c>
      <c r="X45" s="44">
        <f t="shared" si="6"/>
        <v>398241</v>
      </c>
      <c r="Y45" s="44">
        <f t="shared" si="6"/>
        <v>27134050</v>
      </c>
      <c r="Z45" s="45">
        <f>+IF(X45&lt;&gt;0,+(Y45/X45)*100,0)</f>
        <v>6813.4747552361505</v>
      </c>
      <c r="AA45" s="46">
        <f>+AA26-AA44</f>
        <v>1592951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13519212</v>
      </c>
      <c r="D6" s="18"/>
      <c r="E6" s="19">
        <v>8273005</v>
      </c>
      <c r="F6" s="20">
        <v>8273005</v>
      </c>
      <c r="G6" s="20">
        <v>1022779</v>
      </c>
      <c r="H6" s="20">
        <v>1484287</v>
      </c>
      <c r="I6" s="20">
        <v>2965133</v>
      </c>
      <c r="J6" s="20">
        <v>5472199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5472199</v>
      </c>
      <c r="X6" s="20">
        <v>2068254</v>
      </c>
      <c r="Y6" s="20">
        <v>3403945</v>
      </c>
      <c r="Z6" s="21">
        <v>164.58060760428845</v>
      </c>
      <c r="AA6" s="22">
        <v>8273005</v>
      </c>
    </row>
    <row r="7" spans="1:27" x14ac:dyDescent="0.25">
      <c r="A7" s="23" t="s">
        <v>35</v>
      </c>
      <c r="B7" s="17" t="s">
        <v>32</v>
      </c>
      <c r="C7" s="18">
        <v>2830106</v>
      </c>
      <c r="D7" s="18"/>
      <c r="E7" s="19">
        <v>-5412451</v>
      </c>
      <c r="F7" s="20">
        <v>-5412451</v>
      </c>
      <c r="G7" s="20">
        <v>464951</v>
      </c>
      <c r="H7" s="20">
        <v>-82545</v>
      </c>
      <c r="I7" s="20">
        <v>444467</v>
      </c>
      <c r="J7" s="20">
        <v>826873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826873</v>
      </c>
      <c r="X7" s="20">
        <v>-1353114</v>
      </c>
      <c r="Y7" s="20">
        <v>2179987</v>
      </c>
      <c r="Z7" s="21">
        <v>-161.10889400301824</v>
      </c>
      <c r="AA7" s="22">
        <v>-5412451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-81663</v>
      </c>
      <c r="D10" s="18"/>
      <c r="E10" s="19"/>
      <c r="F10" s="20"/>
      <c r="G10" s="20"/>
      <c r="H10" s="20"/>
      <c r="I10" s="20">
        <v>-4933</v>
      </c>
      <c r="J10" s="20">
        <v>-4933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-4933</v>
      </c>
      <c r="X10" s="20"/>
      <c r="Y10" s="20">
        <v>-4933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16267358</v>
      </c>
      <c r="D13" s="29">
        <f>SUM(D6:D12)</f>
        <v>0</v>
      </c>
      <c r="E13" s="30">
        <f t="shared" si="0"/>
        <v>2860554</v>
      </c>
      <c r="F13" s="31">
        <f t="shared" si="0"/>
        <v>2860554</v>
      </c>
      <c r="G13" s="31">
        <f t="shared" si="0"/>
        <v>1487730</v>
      </c>
      <c r="H13" s="31">
        <f t="shared" si="0"/>
        <v>1401742</v>
      </c>
      <c r="I13" s="31">
        <f t="shared" si="0"/>
        <v>3404667</v>
      </c>
      <c r="J13" s="31">
        <f t="shared" si="0"/>
        <v>6294139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6294139</v>
      </c>
      <c r="X13" s="31">
        <f t="shared" si="0"/>
        <v>715140</v>
      </c>
      <c r="Y13" s="31">
        <f t="shared" si="0"/>
        <v>5578999</v>
      </c>
      <c r="Z13" s="32">
        <f>+IF(X13&lt;&gt;0,+(Y13/X13)*100,0)</f>
        <v>780.12682831333723</v>
      </c>
      <c r="AA13" s="33">
        <f>SUM(AA6:AA12)</f>
        <v>2860554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-3808596</v>
      </c>
      <c r="D17" s="18"/>
      <c r="E17" s="19">
        <v>28947757</v>
      </c>
      <c r="F17" s="20">
        <v>28947757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7236939</v>
      </c>
      <c r="Y17" s="24">
        <v>-7236939</v>
      </c>
      <c r="Z17" s="25">
        <v>-100</v>
      </c>
      <c r="AA17" s="26">
        <v>28947757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-3808596</v>
      </c>
      <c r="D25" s="29">
        <f t="shared" ref="D25:Y25" si="1">SUM(D15:D24)</f>
        <v>0</v>
      </c>
      <c r="E25" s="35">
        <f t="shared" si="1"/>
        <v>28947757</v>
      </c>
      <c r="F25" s="36">
        <f t="shared" si="1"/>
        <v>28947757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7236939</v>
      </c>
      <c r="Y25" s="36">
        <f t="shared" si="1"/>
        <v>-7236939</v>
      </c>
      <c r="Z25" s="37">
        <f>+IF(X25&lt;&gt;0,+(Y25/X25)*100,0)</f>
        <v>-100</v>
      </c>
      <c r="AA25" s="38">
        <f>SUM(AA15:AA24)</f>
        <v>28947757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12458762</v>
      </c>
      <c r="D26" s="29">
        <f>+D13+D25</f>
        <v>0</v>
      </c>
      <c r="E26" s="30">
        <f t="shared" si="2"/>
        <v>31808311</v>
      </c>
      <c r="F26" s="31">
        <f t="shared" si="2"/>
        <v>31808311</v>
      </c>
      <c r="G26" s="31">
        <f t="shared" si="2"/>
        <v>1487730</v>
      </c>
      <c r="H26" s="31">
        <f t="shared" si="2"/>
        <v>1401742</v>
      </c>
      <c r="I26" s="31">
        <f t="shared" si="2"/>
        <v>3404667</v>
      </c>
      <c r="J26" s="31">
        <f t="shared" si="2"/>
        <v>6294139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6294139</v>
      </c>
      <c r="X26" s="31">
        <f t="shared" si="2"/>
        <v>7952079</v>
      </c>
      <c r="Y26" s="31">
        <f t="shared" si="2"/>
        <v>-1657940</v>
      </c>
      <c r="Z26" s="32">
        <f>+IF(X26&lt;&gt;0,+(Y26/X26)*100,0)</f>
        <v>-20.849138948443546</v>
      </c>
      <c r="AA26" s="33">
        <f>+AA13+AA25</f>
        <v>31808311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11022279</v>
      </c>
      <c r="D32" s="18"/>
      <c r="E32" s="19"/>
      <c r="F32" s="20"/>
      <c r="G32" s="20">
        <v>589550</v>
      </c>
      <c r="H32" s="20">
        <v>688147</v>
      </c>
      <c r="I32" s="20">
        <v>651476</v>
      </c>
      <c r="J32" s="20">
        <v>1929173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1929173</v>
      </c>
      <c r="X32" s="20"/>
      <c r="Y32" s="20">
        <v>1929173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-4785794</v>
      </c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2000000</v>
      </c>
      <c r="X33" s="20"/>
      <c r="Y33" s="20">
        <v>2000000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6236485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589550</v>
      </c>
      <c r="H37" s="31">
        <f t="shared" si="3"/>
        <v>688147</v>
      </c>
      <c r="I37" s="31">
        <f t="shared" si="3"/>
        <v>2651476</v>
      </c>
      <c r="J37" s="31">
        <f t="shared" si="3"/>
        <v>3929173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3929173</v>
      </c>
      <c r="X37" s="31">
        <f t="shared" si="3"/>
        <v>0</v>
      </c>
      <c r="Y37" s="31">
        <f t="shared" si="3"/>
        <v>3929173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6236485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589550</v>
      </c>
      <c r="H44" s="31">
        <f t="shared" si="5"/>
        <v>688147</v>
      </c>
      <c r="I44" s="31">
        <f t="shared" si="5"/>
        <v>2651476</v>
      </c>
      <c r="J44" s="31">
        <f t="shared" si="5"/>
        <v>3929173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3929173</v>
      </c>
      <c r="X44" s="31">
        <f t="shared" si="5"/>
        <v>0</v>
      </c>
      <c r="Y44" s="31">
        <f t="shared" si="5"/>
        <v>3929173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6222277</v>
      </c>
      <c r="D45" s="42">
        <f t="shared" si="6"/>
        <v>0</v>
      </c>
      <c r="E45" s="43">
        <f t="shared" si="6"/>
        <v>31808311</v>
      </c>
      <c r="F45" s="44">
        <f t="shared" si="6"/>
        <v>31808311</v>
      </c>
      <c r="G45" s="44">
        <f t="shared" si="6"/>
        <v>898180</v>
      </c>
      <c r="H45" s="44">
        <f t="shared" si="6"/>
        <v>713595</v>
      </c>
      <c r="I45" s="44">
        <f t="shared" si="6"/>
        <v>753191</v>
      </c>
      <c r="J45" s="44">
        <f t="shared" si="6"/>
        <v>2364966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2364966</v>
      </c>
      <c r="X45" s="44">
        <f t="shared" si="6"/>
        <v>7952079</v>
      </c>
      <c r="Y45" s="44">
        <f t="shared" si="6"/>
        <v>-5587113</v>
      </c>
      <c r="Z45" s="45">
        <f>+IF(X45&lt;&gt;0,+(Y45/X45)*100,0)</f>
        <v>-70.259777348791431</v>
      </c>
      <c r="AA45" s="46">
        <f>+AA26-AA44</f>
        <v>31808311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25359321</v>
      </c>
      <c r="F17" s="20">
        <v>25359321</v>
      </c>
      <c r="G17" s="24"/>
      <c r="H17" s="24">
        <v>16681954</v>
      </c>
      <c r="I17" s="24"/>
      <c r="J17" s="20">
        <v>16681954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16681954</v>
      </c>
      <c r="X17" s="20">
        <v>6339831</v>
      </c>
      <c r="Y17" s="24">
        <v>10342123</v>
      </c>
      <c r="Z17" s="25">
        <v>163.12931685402972</v>
      </c>
      <c r="AA17" s="26">
        <v>25359321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25359321</v>
      </c>
      <c r="F25" s="36">
        <f t="shared" si="1"/>
        <v>25359321</v>
      </c>
      <c r="G25" s="36">
        <f t="shared" si="1"/>
        <v>0</v>
      </c>
      <c r="H25" s="36">
        <f t="shared" si="1"/>
        <v>16681954</v>
      </c>
      <c r="I25" s="36">
        <f t="shared" si="1"/>
        <v>0</v>
      </c>
      <c r="J25" s="36">
        <f t="shared" si="1"/>
        <v>16681954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16681954</v>
      </c>
      <c r="X25" s="36">
        <f t="shared" si="1"/>
        <v>6339831</v>
      </c>
      <c r="Y25" s="36">
        <f t="shared" si="1"/>
        <v>10342123</v>
      </c>
      <c r="Z25" s="37">
        <f>+IF(X25&lt;&gt;0,+(Y25/X25)*100,0)</f>
        <v>163.12931685402972</v>
      </c>
      <c r="AA25" s="38">
        <f>SUM(AA15:AA24)</f>
        <v>25359321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25359321</v>
      </c>
      <c r="F26" s="31">
        <f t="shared" si="2"/>
        <v>25359321</v>
      </c>
      <c r="G26" s="31">
        <f t="shared" si="2"/>
        <v>0</v>
      </c>
      <c r="H26" s="31">
        <f t="shared" si="2"/>
        <v>16681954</v>
      </c>
      <c r="I26" s="31">
        <f t="shared" si="2"/>
        <v>0</v>
      </c>
      <c r="J26" s="31">
        <f t="shared" si="2"/>
        <v>16681954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16681954</v>
      </c>
      <c r="X26" s="31">
        <f t="shared" si="2"/>
        <v>6339831</v>
      </c>
      <c r="Y26" s="31">
        <f t="shared" si="2"/>
        <v>10342123</v>
      </c>
      <c r="Z26" s="32">
        <f>+IF(X26&lt;&gt;0,+(Y26/X26)*100,0)</f>
        <v>163.12931685402972</v>
      </c>
      <c r="AA26" s="33">
        <f>+AA13+AA25</f>
        <v>25359321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25359321</v>
      </c>
      <c r="F45" s="44">
        <f t="shared" si="6"/>
        <v>25359321</v>
      </c>
      <c r="G45" s="44">
        <f t="shared" si="6"/>
        <v>0</v>
      </c>
      <c r="H45" s="44">
        <f t="shared" si="6"/>
        <v>16681954</v>
      </c>
      <c r="I45" s="44">
        <f t="shared" si="6"/>
        <v>0</v>
      </c>
      <c r="J45" s="44">
        <f t="shared" si="6"/>
        <v>16681954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16681954</v>
      </c>
      <c r="X45" s="44">
        <f t="shared" si="6"/>
        <v>6339831</v>
      </c>
      <c r="Y45" s="44">
        <f t="shared" si="6"/>
        <v>10342123</v>
      </c>
      <c r="Z45" s="45">
        <f>+IF(X45&lt;&gt;0,+(Y45/X45)*100,0)</f>
        <v>163.12931685402972</v>
      </c>
      <c r="AA45" s="46">
        <f>+AA26-AA44</f>
        <v>25359321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4738959</v>
      </c>
      <c r="D47" s="18"/>
      <c r="E47" s="19">
        <v>6446080</v>
      </c>
      <c r="F47" s="20">
        <v>6446080</v>
      </c>
      <c r="G47" s="20"/>
      <c r="H47" s="20">
        <v>5156409</v>
      </c>
      <c r="I47" s="20">
        <v>-29741</v>
      </c>
      <c r="J47" s="20">
        <v>5126668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5126668</v>
      </c>
      <c r="X47" s="20">
        <v>1611522</v>
      </c>
      <c r="Y47" s="20">
        <v>3515146</v>
      </c>
      <c r="Z47" s="47">
        <v>218.1258462496944</v>
      </c>
      <c r="AA47" s="22">
        <v>6446080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4738959</v>
      </c>
      <c r="D50" s="50">
        <f t="shared" ref="D50:Y50" si="7">SUM(D47:D49)</f>
        <v>0</v>
      </c>
      <c r="E50" s="51">
        <f t="shared" si="7"/>
        <v>6446080</v>
      </c>
      <c r="F50" s="52">
        <f t="shared" si="7"/>
        <v>6446080</v>
      </c>
      <c r="G50" s="52">
        <f t="shared" si="7"/>
        <v>0</v>
      </c>
      <c r="H50" s="52">
        <f t="shared" si="7"/>
        <v>5156409</v>
      </c>
      <c r="I50" s="52">
        <f t="shared" si="7"/>
        <v>-29741</v>
      </c>
      <c r="J50" s="52">
        <f t="shared" si="7"/>
        <v>5126668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5126668</v>
      </c>
      <c r="X50" s="52">
        <f t="shared" si="7"/>
        <v>1611522</v>
      </c>
      <c r="Y50" s="52">
        <f t="shared" si="7"/>
        <v>3515146</v>
      </c>
      <c r="Z50" s="53">
        <f>+IF(X50&lt;&gt;0,+(Y50/X50)*100,0)</f>
        <v>218.1258462496944</v>
      </c>
      <c r="AA50" s="54">
        <f>SUM(AA47:AA49)</f>
        <v>6446080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51147775</v>
      </c>
      <c r="D17" s="18"/>
      <c r="E17" s="19">
        <v>60343707</v>
      </c>
      <c r="F17" s="20">
        <v>60343707</v>
      </c>
      <c r="G17" s="24">
        <v>53294844</v>
      </c>
      <c r="H17" s="24">
        <v>-1631802</v>
      </c>
      <c r="I17" s="24">
        <v>515518</v>
      </c>
      <c r="J17" s="20">
        <v>52178560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52178560</v>
      </c>
      <c r="X17" s="20">
        <v>15085932</v>
      </c>
      <c r="Y17" s="24">
        <v>37092628</v>
      </c>
      <c r="Z17" s="25">
        <v>245.87561444662484</v>
      </c>
      <c r="AA17" s="26">
        <v>60343707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127647</v>
      </c>
      <c r="Y21" s="20">
        <v>383845</v>
      </c>
      <c r="Z21" s="21">
        <v>300.70820309133779</v>
      </c>
      <c r="AA21" s="22">
        <v>510582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51659267</v>
      </c>
      <c r="D25" s="29">
        <f t="shared" ref="D25:Y25" si="1">SUM(D15:D24)</f>
        <v>0</v>
      </c>
      <c r="E25" s="35">
        <f t="shared" si="1"/>
        <v>60854289</v>
      </c>
      <c r="F25" s="36">
        <f t="shared" si="1"/>
        <v>60854289</v>
      </c>
      <c r="G25" s="36">
        <f t="shared" si="1"/>
        <v>53927366</v>
      </c>
      <c r="H25" s="36">
        <f t="shared" si="1"/>
        <v>-1752832</v>
      </c>
      <c r="I25" s="36">
        <f t="shared" si="1"/>
        <v>515518</v>
      </c>
      <c r="J25" s="36">
        <f t="shared" si="1"/>
        <v>52690052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52690052</v>
      </c>
      <c r="X25" s="36">
        <f t="shared" si="1"/>
        <v>15213579</v>
      </c>
      <c r="Y25" s="36">
        <f t="shared" si="1"/>
        <v>37476473</v>
      </c>
      <c r="Z25" s="37">
        <f>+IF(X25&lt;&gt;0,+(Y25/X25)*100,0)</f>
        <v>246.33567814647691</v>
      </c>
      <c r="AA25" s="38">
        <f>SUM(AA15:AA24)</f>
        <v>60854289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51659267</v>
      </c>
      <c r="D26" s="29">
        <f>+D13+D25</f>
        <v>0</v>
      </c>
      <c r="E26" s="30">
        <f t="shared" si="2"/>
        <v>60854289</v>
      </c>
      <c r="F26" s="31">
        <f t="shared" si="2"/>
        <v>60854289</v>
      </c>
      <c r="G26" s="31">
        <f t="shared" si="2"/>
        <v>53927366</v>
      </c>
      <c r="H26" s="31">
        <f t="shared" si="2"/>
        <v>-1752832</v>
      </c>
      <c r="I26" s="31">
        <f t="shared" si="2"/>
        <v>515518</v>
      </c>
      <c r="J26" s="31">
        <f t="shared" si="2"/>
        <v>52690052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52690052</v>
      </c>
      <c r="X26" s="31">
        <f t="shared" si="2"/>
        <v>15213579</v>
      </c>
      <c r="Y26" s="31">
        <f t="shared" si="2"/>
        <v>37476473</v>
      </c>
      <c r="Z26" s="32">
        <f>+IF(X26&lt;&gt;0,+(Y26/X26)*100,0)</f>
        <v>246.33567814647691</v>
      </c>
      <c r="AA26" s="33">
        <f>+AA13+AA25</f>
        <v>60854289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51659267</v>
      </c>
      <c r="D45" s="42">
        <f t="shared" si="6"/>
        <v>0</v>
      </c>
      <c r="E45" s="43">
        <f t="shared" si="6"/>
        <v>60854289</v>
      </c>
      <c r="F45" s="44">
        <f t="shared" si="6"/>
        <v>60854289</v>
      </c>
      <c r="G45" s="44">
        <f t="shared" si="6"/>
        <v>53927366</v>
      </c>
      <c r="H45" s="44">
        <f t="shared" si="6"/>
        <v>-1752832</v>
      </c>
      <c r="I45" s="44">
        <f t="shared" si="6"/>
        <v>515518</v>
      </c>
      <c r="J45" s="44">
        <f t="shared" si="6"/>
        <v>52690052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52690052</v>
      </c>
      <c r="X45" s="44">
        <f t="shared" si="6"/>
        <v>15213579</v>
      </c>
      <c r="Y45" s="44">
        <f t="shared" si="6"/>
        <v>37476473</v>
      </c>
      <c r="Z45" s="45">
        <f>+IF(X45&lt;&gt;0,+(Y45/X45)*100,0)</f>
        <v>246.33567814647691</v>
      </c>
      <c r="AA45" s="46">
        <f>+AA26-AA44</f>
        <v>60854289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50155152</v>
      </c>
      <c r="D47" s="18"/>
      <c r="E47" s="19">
        <v>5664340</v>
      </c>
      <c r="F47" s="20">
        <v>5664340</v>
      </c>
      <c r="G47" s="20">
        <v>55561820</v>
      </c>
      <c r="H47" s="20">
        <v>-2672551</v>
      </c>
      <c r="I47" s="20">
        <v>322317</v>
      </c>
      <c r="J47" s="20">
        <v>53211586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53211586</v>
      </c>
      <c r="X47" s="20">
        <v>1416084</v>
      </c>
      <c r="Y47" s="20">
        <v>51795502</v>
      </c>
      <c r="Z47" s="47">
        <v>3657.6574553486944</v>
      </c>
      <c r="AA47" s="22">
        <v>5664340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50155152</v>
      </c>
      <c r="D50" s="50">
        <f t="shared" ref="D50:Y50" si="7">SUM(D47:D49)</f>
        <v>0</v>
      </c>
      <c r="E50" s="51">
        <f t="shared" si="7"/>
        <v>5664340</v>
      </c>
      <c r="F50" s="52">
        <f t="shared" si="7"/>
        <v>5664340</v>
      </c>
      <c r="G50" s="52">
        <f t="shared" si="7"/>
        <v>55561820</v>
      </c>
      <c r="H50" s="52">
        <f t="shared" si="7"/>
        <v>-2672551</v>
      </c>
      <c r="I50" s="52">
        <f t="shared" si="7"/>
        <v>322317</v>
      </c>
      <c r="J50" s="52">
        <f t="shared" si="7"/>
        <v>53211586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53211586</v>
      </c>
      <c r="X50" s="52">
        <f t="shared" si="7"/>
        <v>1416084</v>
      </c>
      <c r="Y50" s="52">
        <f t="shared" si="7"/>
        <v>51795502</v>
      </c>
      <c r="Z50" s="53">
        <f>+IF(X50&lt;&gt;0,+(Y50/X50)*100,0)</f>
        <v>3657.6574553486944</v>
      </c>
      <c r="AA50" s="54">
        <f>SUM(AA47:AA49)</f>
        <v>5664340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888095</v>
      </c>
      <c r="D7" s="18"/>
      <c r="E7" s="19">
        <v>5646941</v>
      </c>
      <c r="F7" s="20">
        <v>5646941</v>
      </c>
      <c r="G7" s="20"/>
      <c r="H7" s="20">
        <v>202952</v>
      </c>
      <c r="I7" s="20">
        <v>161323</v>
      </c>
      <c r="J7" s="20">
        <v>364275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364275</v>
      </c>
      <c r="X7" s="20">
        <v>1411748</v>
      </c>
      <c r="Y7" s="20">
        <v>-1047473</v>
      </c>
      <c r="Z7" s="21">
        <v>-74.196882163105599</v>
      </c>
      <c r="AA7" s="22">
        <v>5646941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888095</v>
      </c>
      <c r="D13" s="29">
        <f>SUM(D6:D12)</f>
        <v>0</v>
      </c>
      <c r="E13" s="30">
        <f t="shared" si="0"/>
        <v>5646941</v>
      </c>
      <c r="F13" s="31">
        <f t="shared" si="0"/>
        <v>5646941</v>
      </c>
      <c r="G13" s="31">
        <f t="shared" si="0"/>
        <v>0</v>
      </c>
      <c r="H13" s="31">
        <f t="shared" si="0"/>
        <v>202952</v>
      </c>
      <c r="I13" s="31">
        <f t="shared" si="0"/>
        <v>161323</v>
      </c>
      <c r="J13" s="31">
        <f t="shared" si="0"/>
        <v>364275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364275</v>
      </c>
      <c r="X13" s="31">
        <f t="shared" si="0"/>
        <v>1411748</v>
      </c>
      <c r="Y13" s="31">
        <f t="shared" si="0"/>
        <v>-1047473</v>
      </c>
      <c r="Z13" s="32">
        <f>+IF(X13&lt;&gt;0,+(Y13/X13)*100,0)</f>
        <v>-74.196882163105599</v>
      </c>
      <c r="AA13" s="33">
        <f>SUM(AA6:AA12)</f>
        <v>5646941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22837314</v>
      </c>
      <c r="D17" s="18"/>
      <c r="E17" s="19">
        <v>28610561</v>
      </c>
      <c r="F17" s="20">
        <v>28610561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7152644</v>
      </c>
      <c r="Y17" s="24">
        <v>-7152644</v>
      </c>
      <c r="Z17" s="25">
        <v>-100</v>
      </c>
      <c r="AA17" s="26">
        <v>28610561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22837314</v>
      </c>
      <c r="D25" s="29">
        <f t="shared" ref="D25:Y25" si="1">SUM(D15:D24)</f>
        <v>0</v>
      </c>
      <c r="E25" s="35">
        <f t="shared" si="1"/>
        <v>28610561</v>
      </c>
      <c r="F25" s="36">
        <f t="shared" si="1"/>
        <v>28610561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7152644</v>
      </c>
      <c r="Y25" s="36">
        <f t="shared" si="1"/>
        <v>-7152644</v>
      </c>
      <c r="Z25" s="37">
        <f>+IF(X25&lt;&gt;0,+(Y25/X25)*100,0)</f>
        <v>-100</v>
      </c>
      <c r="AA25" s="38">
        <f>SUM(AA15:AA24)</f>
        <v>28610561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23725409</v>
      </c>
      <c r="D26" s="29">
        <f>+D13+D25</f>
        <v>0</v>
      </c>
      <c r="E26" s="30">
        <f t="shared" si="2"/>
        <v>34257502</v>
      </c>
      <c r="F26" s="31">
        <f t="shared" si="2"/>
        <v>34257502</v>
      </c>
      <c r="G26" s="31">
        <f t="shared" si="2"/>
        <v>0</v>
      </c>
      <c r="H26" s="31">
        <f t="shared" si="2"/>
        <v>202952</v>
      </c>
      <c r="I26" s="31">
        <f t="shared" si="2"/>
        <v>161323</v>
      </c>
      <c r="J26" s="31">
        <f t="shared" si="2"/>
        <v>364275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364275</v>
      </c>
      <c r="X26" s="31">
        <f t="shared" si="2"/>
        <v>8564392</v>
      </c>
      <c r="Y26" s="31">
        <f t="shared" si="2"/>
        <v>-8200117</v>
      </c>
      <c r="Z26" s="32">
        <f>+IF(X26&lt;&gt;0,+(Y26/X26)*100,0)</f>
        <v>-95.746633269472014</v>
      </c>
      <c r="AA26" s="33">
        <f>+AA13+AA25</f>
        <v>34257502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23725409</v>
      </c>
      <c r="D45" s="42">
        <f t="shared" si="6"/>
        <v>0</v>
      </c>
      <c r="E45" s="43">
        <f t="shared" si="6"/>
        <v>34257502</v>
      </c>
      <c r="F45" s="44">
        <f t="shared" si="6"/>
        <v>34257502</v>
      </c>
      <c r="G45" s="44">
        <f t="shared" si="6"/>
        <v>0</v>
      </c>
      <c r="H45" s="44">
        <f t="shared" si="6"/>
        <v>202952</v>
      </c>
      <c r="I45" s="44">
        <f t="shared" si="6"/>
        <v>161323</v>
      </c>
      <c r="J45" s="44">
        <f t="shared" si="6"/>
        <v>364275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364275</v>
      </c>
      <c r="X45" s="44">
        <f t="shared" si="6"/>
        <v>8564392</v>
      </c>
      <c r="Y45" s="44">
        <f t="shared" si="6"/>
        <v>-8200117</v>
      </c>
      <c r="Z45" s="45">
        <f>+IF(X45&lt;&gt;0,+(Y45/X45)*100,0)</f>
        <v>-95.746633269472014</v>
      </c>
      <c r="AA45" s="46">
        <f>+AA26-AA44</f>
        <v>34257502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3539711</v>
      </c>
      <c r="D47" s="18"/>
      <c r="E47" s="19"/>
      <c r="F47" s="20"/>
      <c r="G47" s="20"/>
      <c r="H47" s="20"/>
      <c r="I47" s="20">
        <v>-52434</v>
      </c>
      <c r="J47" s="20">
        <v>-52434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-52434</v>
      </c>
      <c r="X47" s="20"/>
      <c r="Y47" s="20">
        <v>-52434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3539711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-52434</v>
      </c>
      <c r="J50" s="52">
        <f t="shared" si="7"/>
        <v>-52434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-52434</v>
      </c>
      <c r="X50" s="52">
        <f t="shared" si="7"/>
        <v>0</v>
      </c>
      <c r="Y50" s="52">
        <f t="shared" si="7"/>
        <v>-52434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2407553</v>
      </c>
      <c r="D17" s="18"/>
      <c r="E17" s="19"/>
      <c r="F17" s="20"/>
      <c r="G17" s="24">
        <v>2407553</v>
      </c>
      <c r="H17" s="24"/>
      <c r="I17" s="24">
        <v>2407553</v>
      </c>
      <c r="J17" s="20">
        <v>4815106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4815106</v>
      </c>
      <c r="X17" s="20"/>
      <c r="Y17" s="24">
        <v>4815106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2407553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2407553</v>
      </c>
      <c r="H25" s="36">
        <f t="shared" si="1"/>
        <v>0</v>
      </c>
      <c r="I25" s="36">
        <f t="shared" si="1"/>
        <v>2407553</v>
      </c>
      <c r="J25" s="36">
        <f t="shared" si="1"/>
        <v>4815106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4815106</v>
      </c>
      <c r="X25" s="36">
        <f t="shared" si="1"/>
        <v>0</v>
      </c>
      <c r="Y25" s="36">
        <f t="shared" si="1"/>
        <v>4815106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2407553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2407553</v>
      </c>
      <c r="H26" s="31">
        <f t="shared" si="2"/>
        <v>0</v>
      </c>
      <c r="I26" s="31">
        <f t="shared" si="2"/>
        <v>2407553</v>
      </c>
      <c r="J26" s="31">
        <f t="shared" si="2"/>
        <v>4815106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4815106</v>
      </c>
      <c r="X26" s="31">
        <f t="shared" si="2"/>
        <v>0</v>
      </c>
      <c r="Y26" s="31">
        <f t="shared" si="2"/>
        <v>4815106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2407553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2407553</v>
      </c>
      <c r="H45" s="44">
        <f t="shared" si="6"/>
        <v>0</v>
      </c>
      <c r="I45" s="44">
        <f t="shared" si="6"/>
        <v>2407553</v>
      </c>
      <c r="J45" s="44">
        <f t="shared" si="6"/>
        <v>4815106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4815106</v>
      </c>
      <c r="X45" s="44">
        <f t="shared" si="6"/>
        <v>0</v>
      </c>
      <c r="Y45" s="44">
        <f t="shared" si="6"/>
        <v>4815106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-1342604</v>
      </c>
      <c r="D47" s="18"/>
      <c r="E47" s="19">
        <v>-101823</v>
      </c>
      <c r="F47" s="20">
        <v>-101823</v>
      </c>
      <c r="G47" s="20">
        <v>-1289530</v>
      </c>
      <c r="H47" s="20"/>
      <c r="I47" s="20">
        <v>-2457904</v>
      </c>
      <c r="J47" s="20">
        <v>-3747434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-3747434</v>
      </c>
      <c r="X47" s="20">
        <v>-25455</v>
      </c>
      <c r="Y47" s="20">
        <v>-3721979</v>
      </c>
      <c r="Z47" s="47">
        <v>14621.799253584757</v>
      </c>
      <c r="AA47" s="22">
        <v>-101823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-1342604</v>
      </c>
      <c r="D50" s="50">
        <f t="shared" ref="D50:Y50" si="7">SUM(D47:D49)</f>
        <v>0</v>
      </c>
      <c r="E50" s="51">
        <f t="shared" si="7"/>
        <v>-101823</v>
      </c>
      <c r="F50" s="52">
        <f t="shared" si="7"/>
        <v>-101823</v>
      </c>
      <c r="G50" s="52">
        <f t="shared" si="7"/>
        <v>-1289530</v>
      </c>
      <c r="H50" s="52">
        <f t="shared" si="7"/>
        <v>0</v>
      </c>
      <c r="I50" s="52">
        <f t="shared" si="7"/>
        <v>-2457904</v>
      </c>
      <c r="J50" s="52">
        <f t="shared" si="7"/>
        <v>-3747434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-3747434</v>
      </c>
      <c r="X50" s="52">
        <f t="shared" si="7"/>
        <v>-25455</v>
      </c>
      <c r="Y50" s="52">
        <f t="shared" si="7"/>
        <v>-3721979</v>
      </c>
      <c r="Z50" s="53">
        <f>+IF(X50&lt;&gt;0,+(Y50/X50)*100,0)</f>
        <v>14621.799253584757</v>
      </c>
      <c r="AA50" s="54">
        <f>SUM(AA47:AA49)</f>
        <v>-101823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245929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245929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245929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51722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-107278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-416733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769940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847389</v>
      </c>
      <c r="D6" s="18"/>
      <c r="E6" s="19">
        <v>6300811</v>
      </c>
      <c r="F6" s="20">
        <v>6300811</v>
      </c>
      <c r="G6" s="20">
        <v>418046</v>
      </c>
      <c r="H6" s="20">
        <v>99725</v>
      </c>
      <c r="I6" s="20">
        <v>6995070</v>
      </c>
      <c r="J6" s="20">
        <v>7512841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7512841</v>
      </c>
      <c r="X6" s="20">
        <v>4678417</v>
      </c>
      <c r="Y6" s="20">
        <v>2834424</v>
      </c>
      <c r="Z6" s="21">
        <v>60.585108167997845</v>
      </c>
      <c r="AA6" s="22">
        <v>6300811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2055330</v>
      </c>
      <c r="F7" s="20">
        <v>2055330</v>
      </c>
      <c r="G7" s="20">
        <v>36646572</v>
      </c>
      <c r="H7" s="20">
        <v>-5323281</v>
      </c>
      <c r="I7" s="20">
        <v>1419414</v>
      </c>
      <c r="J7" s="20">
        <v>32742705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32742705</v>
      </c>
      <c r="X7" s="20">
        <v>518791</v>
      </c>
      <c r="Y7" s="20">
        <v>32223914</v>
      </c>
      <c r="Z7" s="21">
        <v>6211.3479223810746</v>
      </c>
      <c r="AA7" s="22">
        <v>2055330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847389</v>
      </c>
      <c r="D13" s="29">
        <f>SUM(D6:D12)</f>
        <v>0</v>
      </c>
      <c r="E13" s="30">
        <f t="shared" si="0"/>
        <v>8356141</v>
      </c>
      <c r="F13" s="31">
        <f t="shared" si="0"/>
        <v>8356141</v>
      </c>
      <c r="G13" s="31">
        <f t="shared" si="0"/>
        <v>37064618</v>
      </c>
      <c r="H13" s="31">
        <f t="shared" si="0"/>
        <v>-5223556</v>
      </c>
      <c r="I13" s="31">
        <f t="shared" si="0"/>
        <v>8414484</v>
      </c>
      <c r="J13" s="31">
        <f t="shared" si="0"/>
        <v>40255546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40255546</v>
      </c>
      <c r="X13" s="31">
        <f t="shared" si="0"/>
        <v>5197208</v>
      </c>
      <c r="Y13" s="31">
        <f t="shared" si="0"/>
        <v>35058338</v>
      </c>
      <c r="Z13" s="32">
        <f>+IF(X13&lt;&gt;0,+(Y13/X13)*100,0)</f>
        <v>674.56099505734619</v>
      </c>
      <c r="AA13" s="33">
        <f>SUM(AA6:AA12)</f>
        <v>8356141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34585397</v>
      </c>
      <c r="D17" s="18"/>
      <c r="E17" s="19">
        <v>38993406</v>
      </c>
      <c r="F17" s="20">
        <v>38993406</v>
      </c>
      <c r="G17" s="24">
        <v>30110076</v>
      </c>
      <c r="H17" s="24">
        <v>2826628</v>
      </c>
      <c r="I17" s="24">
        <v>878211</v>
      </c>
      <c r="J17" s="20">
        <v>33814915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33814915</v>
      </c>
      <c r="X17" s="20">
        <v>29565502</v>
      </c>
      <c r="Y17" s="24">
        <v>4249413</v>
      </c>
      <c r="Z17" s="25">
        <v>14.372876198753534</v>
      </c>
      <c r="AA17" s="26">
        <v>38993406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34585397</v>
      </c>
      <c r="D25" s="29">
        <f t="shared" ref="D25:Y25" si="1">SUM(D15:D24)</f>
        <v>0</v>
      </c>
      <c r="E25" s="35">
        <f t="shared" si="1"/>
        <v>38993406</v>
      </c>
      <c r="F25" s="36">
        <f t="shared" si="1"/>
        <v>38993406</v>
      </c>
      <c r="G25" s="36">
        <f t="shared" si="1"/>
        <v>30110076</v>
      </c>
      <c r="H25" s="36">
        <f t="shared" si="1"/>
        <v>2826628</v>
      </c>
      <c r="I25" s="36">
        <f t="shared" si="1"/>
        <v>878211</v>
      </c>
      <c r="J25" s="36">
        <f t="shared" si="1"/>
        <v>33814915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33814915</v>
      </c>
      <c r="X25" s="36">
        <f t="shared" si="1"/>
        <v>29565502</v>
      </c>
      <c r="Y25" s="36">
        <f t="shared" si="1"/>
        <v>4249413</v>
      </c>
      <c r="Z25" s="37">
        <f>+IF(X25&lt;&gt;0,+(Y25/X25)*100,0)</f>
        <v>14.372876198753534</v>
      </c>
      <c r="AA25" s="38">
        <f>SUM(AA15:AA24)</f>
        <v>38993406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35432786</v>
      </c>
      <c r="D26" s="29">
        <f>+D13+D25</f>
        <v>0</v>
      </c>
      <c r="E26" s="30">
        <f t="shared" si="2"/>
        <v>47349547</v>
      </c>
      <c r="F26" s="31">
        <f t="shared" si="2"/>
        <v>47349547</v>
      </c>
      <c r="G26" s="31">
        <f t="shared" si="2"/>
        <v>67174694</v>
      </c>
      <c r="H26" s="31">
        <f t="shared" si="2"/>
        <v>-2396928</v>
      </c>
      <c r="I26" s="31">
        <f t="shared" si="2"/>
        <v>9292695</v>
      </c>
      <c r="J26" s="31">
        <f t="shared" si="2"/>
        <v>74070461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74070461</v>
      </c>
      <c r="X26" s="31">
        <f t="shared" si="2"/>
        <v>34762710</v>
      </c>
      <c r="Y26" s="31">
        <f t="shared" si="2"/>
        <v>39307751</v>
      </c>
      <c r="Z26" s="32">
        <f>+IF(X26&lt;&gt;0,+(Y26/X26)*100,0)</f>
        <v>113.07447261735348</v>
      </c>
      <c r="AA26" s="33">
        <f>+AA13+AA25</f>
        <v>47349547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35432786</v>
      </c>
      <c r="D45" s="42">
        <f t="shared" si="6"/>
        <v>0</v>
      </c>
      <c r="E45" s="43">
        <f t="shared" si="6"/>
        <v>47349547</v>
      </c>
      <c r="F45" s="44">
        <f t="shared" si="6"/>
        <v>47349547</v>
      </c>
      <c r="G45" s="44">
        <f t="shared" si="6"/>
        <v>67174694</v>
      </c>
      <c r="H45" s="44">
        <f t="shared" si="6"/>
        <v>-2396928</v>
      </c>
      <c r="I45" s="44">
        <f t="shared" si="6"/>
        <v>9292695</v>
      </c>
      <c r="J45" s="44">
        <f t="shared" si="6"/>
        <v>74070461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74070461</v>
      </c>
      <c r="X45" s="44">
        <f t="shared" si="6"/>
        <v>34762710</v>
      </c>
      <c r="Y45" s="44">
        <f t="shared" si="6"/>
        <v>39307751</v>
      </c>
      <c r="Z45" s="45">
        <f>+IF(X45&lt;&gt;0,+(Y45/X45)*100,0)</f>
        <v>113.07447261735348</v>
      </c>
      <c r="AA45" s="46">
        <f>+AA26-AA44</f>
        <v>47349547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16818681</v>
      </c>
      <c r="F47" s="20">
        <v>16818681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4231844</v>
      </c>
      <c r="Y47" s="20">
        <v>-4231844</v>
      </c>
      <c r="Z47" s="47">
        <v>-100</v>
      </c>
      <c r="AA47" s="22">
        <v>16818681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16818681</v>
      </c>
      <c r="F50" s="52">
        <f t="shared" si="7"/>
        <v>16818681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4231844</v>
      </c>
      <c r="Y50" s="52">
        <f t="shared" si="7"/>
        <v>-4231844</v>
      </c>
      <c r="Z50" s="53">
        <f>+IF(X50&lt;&gt;0,+(Y50/X50)*100,0)</f>
        <v>-100</v>
      </c>
      <c r="AA50" s="54">
        <f>SUM(AA47:AA49)</f>
        <v>16818681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19811018</v>
      </c>
      <c r="D7" s="18"/>
      <c r="E7" s="19">
        <v>46519745</v>
      </c>
      <c r="F7" s="20">
        <v>46519745</v>
      </c>
      <c r="G7" s="20">
        <v>-221302</v>
      </c>
      <c r="H7" s="20">
        <v>-958373</v>
      </c>
      <c r="I7" s="20">
        <v>1148656</v>
      </c>
      <c r="J7" s="20">
        <v>-31019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-31019</v>
      </c>
      <c r="X7" s="20">
        <v>11629938</v>
      </c>
      <c r="Y7" s="20">
        <v>-11660957</v>
      </c>
      <c r="Z7" s="21">
        <v>-100.26671681310768</v>
      </c>
      <c r="AA7" s="22">
        <v>46519745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19811018</v>
      </c>
      <c r="D13" s="29">
        <f>SUM(D6:D12)</f>
        <v>0</v>
      </c>
      <c r="E13" s="30">
        <f t="shared" si="0"/>
        <v>46519757</v>
      </c>
      <c r="F13" s="31">
        <f t="shared" si="0"/>
        <v>46519757</v>
      </c>
      <c r="G13" s="31">
        <f t="shared" si="0"/>
        <v>-221302</v>
      </c>
      <c r="H13" s="31">
        <f t="shared" si="0"/>
        <v>-958373</v>
      </c>
      <c r="I13" s="31">
        <f t="shared" si="0"/>
        <v>1148656</v>
      </c>
      <c r="J13" s="31">
        <f t="shared" si="0"/>
        <v>-31019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-31019</v>
      </c>
      <c r="X13" s="31">
        <f t="shared" si="0"/>
        <v>11629938</v>
      </c>
      <c r="Y13" s="31">
        <f t="shared" si="0"/>
        <v>-11660957</v>
      </c>
      <c r="Z13" s="32">
        <f>+IF(X13&lt;&gt;0,+(Y13/X13)*100,0)</f>
        <v>-100.26671681310768</v>
      </c>
      <c r="AA13" s="33">
        <f>SUM(AA6:AA12)</f>
        <v>46519757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2051685</v>
      </c>
      <c r="D17" s="18"/>
      <c r="E17" s="19">
        <v>3250001</v>
      </c>
      <c r="F17" s="20">
        <v>3250001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812503</v>
      </c>
      <c r="Y17" s="24">
        <v>-812503</v>
      </c>
      <c r="Z17" s="25">
        <v>-100</v>
      </c>
      <c r="AA17" s="26">
        <v>3250001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2051685</v>
      </c>
      <c r="D25" s="29">
        <f t="shared" ref="D25:Y25" si="1">SUM(D15:D24)</f>
        <v>0</v>
      </c>
      <c r="E25" s="35">
        <f t="shared" si="1"/>
        <v>3250001</v>
      </c>
      <c r="F25" s="36">
        <f t="shared" si="1"/>
        <v>3250001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812503</v>
      </c>
      <c r="Y25" s="36">
        <f t="shared" si="1"/>
        <v>-812503</v>
      </c>
      <c r="Z25" s="37">
        <f>+IF(X25&lt;&gt;0,+(Y25/X25)*100,0)</f>
        <v>-100</v>
      </c>
      <c r="AA25" s="38">
        <f>SUM(AA15:AA24)</f>
        <v>3250001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21862703</v>
      </c>
      <c r="D26" s="29">
        <f>+D13+D25</f>
        <v>0</v>
      </c>
      <c r="E26" s="30">
        <f t="shared" si="2"/>
        <v>49769758</v>
      </c>
      <c r="F26" s="31">
        <f t="shared" si="2"/>
        <v>49769758</v>
      </c>
      <c r="G26" s="31">
        <f t="shared" si="2"/>
        <v>-221302</v>
      </c>
      <c r="H26" s="31">
        <f t="shared" si="2"/>
        <v>-958373</v>
      </c>
      <c r="I26" s="31">
        <f t="shared" si="2"/>
        <v>1148656</v>
      </c>
      <c r="J26" s="31">
        <f t="shared" si="2"/>
        <v>-31019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-31019</v>
      </c>
      <c r="X26" s="31">
        <f t="shared" si="2"/>
        <v>12442441</v>
      </c>
      <c r="Y26" s="31">
        <f t="shared" si="2"/>
        <v>-12473460</v>
      </c>
      <c r="Z26" s="32">
        <f>+IF(X26&lt;&gt;0,+(Y26/X26)*100,0)</f>
        <v>-100.24929995649568</v>
      </c>
      <c r="AA26" s="33">
        <f>+AA13+AA25</f>
        <v>49769758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21862703</v>
      </c>
      <c r="D45" s="42">
        <f t="shared" si="6"/>
        <v>0</v>
      </c>
      <c r="E45" s="43">
        <f t="shared" si="6"/>
        <v>49769835</v>
      </c>
      <c r="F45" s="44">
        <f t="shared" si="6"/>
        <v>49769835</v>
      </c>
      <c r="G45" s="44">
        <f t="shared" si="6"/>
        <v>-221302</v>
      </c>
      <c r="H45" s="44">
        <f t="shared" si="6"/>
        <v>-958373</v>
      </c>
      <c r="I45" s="44">
        <f t="shared" si="6"/>
        <v>1148656</v>
      </c>
      <c r="J45" s="44">
        <f t="shared" si="6"/>
        <v>-31019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-31019</v>
      </c>
      <c r="X45" s="44">
        <f t="shared" si="6"/>
        <v>12442441</v>
      </c>
      <c r="Y45" s="44">
        <f t="shared" si="6"/>
        <v>-12473460</v>
      </c>
      <c r="Z45" s="45">
        <f>+IF(X45&lt;&gt;0,+(Y45/X45)*100,0)</f>
        <v>-100.24929995649568</v>
      </c>
      <c r="AA45" s="46">
        <f>+AA26-AA44</f>
        <v>49769835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-1532500</v>
      </c>
      <c r="D7" s="18"/>
      <c r="E7" s="19">
        <v>959693</v>
      </c>
      <c r="F7" s="20">
        <v>959693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239922</v>
      </c>
      <c r="Y7" s="20">
        <v>-239922</v>
      </c>
      <c r="Z7" s="21">
        <v>-100</v>
      </c>
      <c r="AA7" s="22">
        <v>959693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-1532500</v>
      </c>
      <c r="D13" s="29">
        <f>SUM(D6:D12)</f>
        <v>0</v>
      </c>
      <c r="E13" s="30">
        <f t="shared" si="0"/>
        <v>959693</v>
      </c>
      <c r="F13" s="31">
        <f t="shared" si="0"/>
        <v>959693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239922</v>
      </c>
      <c r="Y13" s="31">
        <f t="shared" si="0"/>
        <v>-239922</v>
      </c>
      <c r="Z13" s="32">
        <f>+IF(X13&lt;&gt;0,+(Y13/X13)*100,0)</f>
        <v>-100</v>
      </c>
      <c r="AA13" s="33">
        <f>SUM(AA6:AA12)</f>
        <v>959693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3732380</v>
      </c>
      <c r="D17" s="18"/>
      <c r="E17" s="19">
        <v>8673000</v>
      </c>
      <c r="F17" s="20">
        <v>8673000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2168250</v>
      </c>
      <c r="Y17" s="24">
        <v>-2168250</v>
      </c>
      <c r="Z17" s="25">
        <v>-100</v>
      </c>
      <c r="AA17" s="26">
        <v>8673000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3732380</v>
      </c>
      <c r="D25" s="29">
        <f t="shared" ref="D25:Y25" si="1">SUM(D15:D24)</f>
        <v>0</v>
      </c>
      <c r="E25" s="35">
        <f t="shared" si="1"/>
        <v>8673000</v>
      </c>
      <c r="F25" s="36">
        <f t="shared" si="1"/>
        <v>8673000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2168250</v>
      </c>
      <c r="Y25" s="36">
        <f t="shared" si="1"/>
        <v>-2168250</v>
      </c>
      <c r="Z25" s="37">
        <f>+IF(X25&lt;&gt;0,+(Y25/X25)*100,0)</f>
        <v>-100</v>
      </c>
      <c r="AA25" s="38">
        <f>SUM(AA15:AA24)</f>
        <v>8673000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2199880</v>
      </c>
      <c r="D26" s="29">
        <f>+D13+D25</f>
        <v>0</v>
      </c>
      <c r="E26" s="30">
        <f t="shared" si="2"/>
        <v>9632693</v>
      </c>
      <c r="F26" s="31">
        <f t="shared" si="2"/>
        <v>9632693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2408172</v>
      </c>
      <c r="Y26" s="31">
        <f t="shared" si="2"/>
        <v>-2408172</v>
      </c>
      <c r="Z26" s="32">
        <f>+IF(X26&lt;&gt;0,+(Y26/X26)*100,0)</f>
        <v>-100</v>
      </c>
      <c r="AA26" s="33">
        <f>+AA13+AA25</f>
        <v>9632693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2136880</v>
      </c>
      <c r="D45" s="42">
        <f t="shared" si="6"/>
        <v>0</v>
      </c>
      <c r="E45" s="43">
        <f t="shared" si="6"/>
        <v>9632693</v>
      </c>
      <c r="F45" s="44">
        <f t="shared" si="6"/>
        <v>9632693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2408172</v>
      </c>
      <c r="Y45" s="44">
        <f t="shared" si="6"/>
        <v>-2408172</v>
      </c>
      <c r="Z45" s="45">
        <f>+IF(X45&lt;&gt;0,+(Y45/X45)*100,0)</f>
        <v>-100</v>
      </c>
      <c r="AA45" s="46">
        <f>+AA26-AA44</f>
        <v>9632693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6556198</v>
      </c>
      <c r="D7" s="18"/>
      <c r="E7" s="19">
        <v>-3064000</v>
      </c>
      <c r="F7" s="20">
        <v>-3064000</v>
      </c>
      <c r="G7" s="20">
        <v>2785492</v>
      </c>
      <c r="H7" s="20">
        <v>528448</v>
      </c>
      <c r="I7" s="20">
        <v>241956</v>
      </c>
      <c r="J7" s="20">
        <v>3555896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3555896</v>
      </c>
      <c r="X7" s="20">
        <v>-765999</v>
      </c>
      <c r="Y7" s="20">
        <v>4321895</v>
      </c>
      <c r="Z7" s="21">
        <v>-564.21679401670235</v>
      </c>
      <c r="AA7" s="22">
        <v>-3064000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6556198</v>
      </c>
      <c r="D13" s="29">
        <f>SUM(D6:D12)</f>
        <v>0</v>
      </c>
      <c r="E13" s="30">
        <f t="shared" si="0"/>
        <v>-3064000</v>
      </c>
      <c r="F13" s="31">
        <f t="shared" si="0"/>
        <v>-3064000</v>
      </c>
      <c r="G13" s="31">
        <f t="shared" si="0"/>
        <v>2785492</v>
      </c>
      <c r="H13" s="31">
        <f t="shared" si="0"/>
        <v>528448</v>
      </c>
      <c r="I13" s="31">
        <f t="shared" si="0"/>
        <v>241956</v>
      </c>
      <c r="J13" s="31">
        <f t="shared" si="0"/>
        <v>3555896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3555896</v>
      </c>
      <c r="X13" s="31">
        <f t="shared" si="0"/>
        <v>-765999</v>
      </c>
      <c r="Y13" s="31">
        <f t="shared" si="0"/>
        <v>4321895</v>
      </c>
      <c r="Z13" s="32">
        <f>+IF(X13&lt;&gt;0,+(Y13/X13)*100,0)</f>
        <v>-564.21679401670235</v>
      </c>
      <c r="AA13" s="33">
        <f>SUM(AA6:AA12)</f>
        <v>-3064000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81622934</v>
      </c>
      <c r="D17" s="18"/>
      <c r="E17" s="19">
        <v>-937764</v>
      </c>
      <c r="F17" s="20">
        <v>-937764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-234441</v>
      </c>
      <c r="Y17" s="24">
        <v>234441</v>
      </c>
      <c r="Z17" s="25">
        <v>-100</v>
      </c>
      <c r="AA17" s="26">
        <v>-937764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81622934</v>
      </c>
      <c r="D25" s="29">
        <f t="shared" ref="D25:Y25" si="1">SUM(D15:D24)</f>
        <v>0</v>
      </c>
      <c r="E25" s="35">
        <f t="shared" si="1"/>
        <v>-937764</v>
      </c>
      <c r="F25" s="36">
        <f t="shared" si="1"/>
        <v>-937764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-234441</v>
      </c>
      <c r="Y25" s="36">
        <f t="shared" si="1"/>
        <v>234441</v>
      </c>
      <c r="Z25" s="37">
        <f>+IF(X25&lt;&gt;0,+(Y25/X25)*100,0)</f>
        <v>-100</v>
      </c>
      <c r="AA25" s="38">
        <f>SUM(AA15:AA24)</f>
        <v>-937764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88179132</v>
      </c>
      <c r="D26" s="29">
        <f>+D13+D25</f>
        <v>0</v>
      </c>
      <c r="E26" s="30">
        <f t="shared" si="2"/>
        <v>-4001764</v>
      </c>
      <c r="F26" s="31">
        <f t="shared" si="2"/>
        <v>-4001764</v>
      </c>
      <c r="G26" s="31">
        <f t="shared" si="2"/>
        <v>2785492</v>
      </c>
      <c r="H26" s="31">
        <f t="shared" si="2"/>
        <v>528448</v>
      </c>
      <c r="I26" s="31">
        <f t="shared" si="2"/>
        <v>241956</v>
      </c>
      <c r="J26" s="31">
        <f t="shared" si="2"/>
        <v>3555896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3555896</v>
      </c>
      <c r="X26" s="31">
        <f t="shared" si="2"/>
        <v>-1000440</v>
      </c>
      <c r="Y26" s="31">
        <f t="shared" si="2"/>
        <v>4556336</v>
      </c>
      <c r="Z26" s="32">
        <f>+IF(X26&lt;&gt;0,+(Y26/X26)*100,0)</f>
        <v>-455.4332093878694</v>
      </c>
      <c r="AA26" s="33">
        <f>+AA13+AA25</f>
        <v>-4001764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2510257</v>
      </c>
      <c r="D35" s="18"/>
      <c r="E35" s="19"/>
      <c r="F35" s="20"/>
      <c r="G35" s="20">
        <v>404257</v>
      </c>
      <c r="H35" s="20">
        <v>71064</v>
      </c>
      <c r="I35" s="20">
        <v>31554</v>
      </c>
      <c r="J35" s="20">
        <v>506875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506875</v>
      </c>
      <c r="X35" s="20"/>
      <c r="Y35" s="20">
        <v>506875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2510257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404257</v>
      </c>
      <c r="H37" s="31">
        <f t="shared" si="3"/>
        <v>71064</v>
      </c>
      <c r="I37" s="31">
        <f t="shared" si="3"/>
        <v>31554</v>
      </c>
      <c r="J37" s="31">
        <f t="shared" si="3"/>
        <v>506875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506875</v>
      </c>
      <c r="X37" s="31">
        <f t="shared" si="3"/>
        <v>0</v>
      </c>
      <c r="Y37" s="31">
        <f t="shared" si="3"/>
        <v>506875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2510257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404257</v>
      </c>
      <c r="H44" s="31">
        <f t="shared" si="5"/>
        <v>71064</v>
      </c>
      <c r="I44" s="31">
        <f t="shared" si="5"/>
        <v>31554</v>
      </c>
      <c r="J44" s="31">
        <f t="shared" si="5"/>
        <v>506875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506875</v>
      </c>
      <c r="X44" s="31">
        <f t="shared" si="5"/>
        <v>0</v>
      </c>
      <c r="Y44" s="31">
        <f t="shared" si="5"/>
        <v>506875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85668875</v>
      </c>
      <c r="D45" s="42">
        <f t="shared" si="6"/>
        <v>0</v>
      </c>
      <c r="E45" s="43">
        <f t="shared" si="6"/>
        <v>-4001764</v>
      </c>
      <c r="F45" s="44">
        <f t="shared" si="6"/>
        <v>-4001764</v>
      </c>
      <c r="G45" s="44">
        <f t="shared" si="6"/>
        <v>2381235</v>
      </c>
      <c r="H45" s="44">
        <f t="shared" si="6"/>
        <v>457384</v>
      </c>
      <c r="I45" s="44">
        <f t="shared" si="6"/>
        <v>210402</v>
      </c>
      <c r="J45" s="44">
        <f t="shared" si="6"/>
        <v>3049021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3049021</v>
      </c>
      <c r="X45" s="44">
        <f t="shared" si="6"/>
        <v>-1000440</v>
      </c>
      <c r="Y45" s="44">
        <f t="shared" si="6"/>
        <v>4049461</v>
      </c>
      <c r="Z45" s="45">
        <f>+IF(X45&lt;&gt;0,+(Y45/X45)*100,0)</f>
        <v>-404.76800207908525</v>
      </c>
      <c r="AA45" s="46">
        <f>+AA26-AA44</f>
        <v>-4001764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-39348134</v>
      </c>
      <c r="D47" s="18"/>
      <c r="E47" s="19">
        <v>-7380852</v>
      </c>
      <c r="F47" s="20">
        <v>-7380852</v>
      </c>
      <c r="G47" s="20">
        <v>-2774929</v>
      </c>
      <c r="H47" s="20">
        <v>-504771</v>
      </c>
      <c r="I47" s="20">
        <v>-268256</v>
      </c>
      <c r="J47" s="20">
        <v>-3547956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-3547956</v>
      </c>
      <c r="X47" s="20">
        <v>-1845213</v>
      </c>
      <c r="Y47" s="20">
        <v>-1702743</v>
      </c>
      <c r="Z47" s="47">
        <v>92.278940154876437</v>
      </c>
      <c r="AA47" s="22">
        <v>-7380852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-39348134</v>
      </c>
      <c r="D50" s="50">
        <f t="shared" ref="D50:Y50" si="7">SUM(D47:D49)</f>
        <v>0</v>
      </c>
      <c r="E50" s="51">
        <f t="shared" si="7"/>
        <v>-7380852</v>
      </c>
      <c r="F50" s="52">
        <f t="shared" si="7"/>
        <v>-7380852</v>
      </c>
      <c r="G50" s="52">
        <f t="shared" si="7"/>
        <v>-2774929</v>
      </c>
      <c r="H50" s="52">
        <f t="shared" si="7"/>
        <v>-504771</v>
      </c>
      <c r="I50" s="52">
        <f t="shared" si="7"/>
        <v>-268256</v>
      </c>
      <c r="J50" s="52">
        <f t="shared" si="7"/>
        <v>-3547956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-3547956</v>
      </c>
      <c r="X50" s="52">
        <f t="shared" si="7"/>
        <v>-1845213</v>
      </c>
      <c r="Y50" s="52">
        <f t="shared" si="7"/>
        <v>-1702743</v>
      </c>
      <c r="Z50" s="53">
        <f>+IF(X50&lt;&gt;0,+(Y50/X50)*100,0)</f>
        <v>92.278940154876437</v>
      </c>
      <c r="AA50" s="54">
        <f>SUM(AA47:AA49)</f>
        <v>-7380852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27104264</v>
      </c>
      <c r="D7" s="18"/>
      <c r="E7" s="19">
        <v>29203796</v>
      </c>
      <c r="F7" s="20">
        <v>29203796</v>
      </c>
      <c r="G7" s="20">
        <v>493929</v>
      </c>
      <c r="H7" s="20">
        <v>352217</v>
      </c>
      <c r="I7" s="20">
        <v>440846</v>
      </c>
      <c r="J7" s="20">
        <v>1286992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1286992</v>
      </c>
      <c r="X7" s="20">
        <v>7300950</v>
      </c>
      <c r="Y7" s="20">
        <v>-6013958</v>
      </c>
      <c r="Z7" s="21">
        <v>-82.372266622836747</v>
      </c>
      <c r="AA7" s="22">
        <v>29203796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</v>
      </c>
      <c r="F11" s="20">
        <v>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27104264</v>
      </c>
      <c r="D13" s="29">
        <f>SUM(D6:D12)</f>
        <v>0</v>
      </c>
      <c r="E13" s="30">
        <f t="shared" si="0"/>
        <v>29203791</v>
      </c>
      <c r="F13" s="31">
        <f t="shared" si="0"/>
        <v>29203791</v>
      </c>
      <c r="G13" s="31">
        <f t="shared" si="0"/>
        <v>493929</v>
      </c>
      <c r="H13" s="31">
        <f t="shared" si="0"/>
        <v>352217</v>
      </c>
      <c r="I13" s="31">
        <f t="shared" si="0"/>
        <v>440846</v>
      </c>
      <c r="J13" s="31">
        <f t="shared" si="0"/>
        <v>1286992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1286992</v>
      </c>
      <c r="X13" s="31">
        <f t="shared" si="0"/>
        <v>7300950</v>
      </c>
      <c r="Y13" s="31">
        <f t="shared" si="0"/>
        <v>-6013958</v>
      </c>
      <c r="Z13" s="32">
        <f>+IF(X13&lt;&gt;0,+(Y13/X13)*100,0)</f>
        <v>-82.372266622836747</v>
      </c>
      <c r="AA13" s="33">
        <f>SUM(AA6:AA12)</f>
        <v>29203791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5943323</v>
      </c>
      <c r="D17" s="18"/>
      <c r="E17" s="19">
        <v>9419501</v>
      </c>
      <c r="F17" s="20">
        <v>9419501</v>
      </c>
      <c r="G17" s="24">
        <v>1098368</v>
      </c>
      <c r="H17" s="24">
        <v>562827</v>
      </c>
      <c r="I17" s="24">
        <v>562827</v>
      </c>
      <c r="J17" s="20">
        <v>2224022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2224022</v>
      </c>
      <c r="X17" s="20">
        <v>2354878</v>
      </c>
      <c r="Y17" s="24">
        <v>-130856</v>
      </c>
      <c r="Z17" s="25">
        <v>-5.5568059152108944</v>
      </c>
      <c r="AA17" s="26">
        <v>9419501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5943323</v>
      </c>
      <c r="D25" s="29">
        <f t="shared" ref="D25:Y25" si="1">SUM(D15:D24)</f>
        <v>0</v>
      </c>
      <c r="E25" s="35">
        <f t="shared" si="1"/>
        <v>9419501</v>
      </c>
      <c r="F25" s="36">
        <f t="shared" si="1"/>
        <v>9419501</v>
      </c>
      <c r="G25" s="36">
        <f t="shared" si="1"/>
        <v>1098368</v>
      </c>
      <c r="H25" s="36">
        <f t="shared" si="1"/>
        <v>562827</v>
      </c>
      <c r="I25" s="36">
        <f t="shared" si="1"/>
        <v>562827</v>
      </c>
      <c r="J25" s="36">
        <f t="shared" si="1"/>
        <v>2224022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2224022</v>
      </c>
      <c r="X25" s="36">
        <f t="shared" si="1"/>
        <v>2354878</v>
      </c>
      <c r="Y25" s="36">
        <f t="shared" si="1"/>
        <v>-130856</v>
      </c>
      <c r="Z25" s="37">
        <f>+IF(X25&lt;&gt;0,+(Y25/X25)*100,0)</f>
        <v>-5.5568059152108944</v>
      </c>
      <c r="AA25" s="38">
        <f>SUM(AA15:AA24)</f>
        <v>9419501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33047587</v>
      </c>
      <c r="D26" s="29">
        <f>+D13+D25</f>
        <v>0</v>
      </c>
      <c r="E26" s="30">
        <f t="shared" si="2"/>
        <v>38623292</v>
      </c>
      <c r="F26" s="31">
        <f t="shared" si="2"/>
        <v>38623292</v>
      </c>
      <c r="G26" s="31">
        <f t="shared" si="2"/>
        <v>1592297</v>
      </c>
      <c r="H26" s="31">
        <f t="shared" si="2"/>
        <v>915044</v>
      </c>
      <c r="I26" s="31">
        <f t="shared" si="2"/>
        <v>1003673</v>
      </c>
      <c r="J26" s="31">
        <f t="shared" si="2"/>
        <v>3511014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3511014</v>
      </c>
      <c r="X26" s="31">
        <f t="shared" si="2"/>
        <v>9655828</v>
      </c>
      <c r="Y26" s="31">
        <f t="shared" si="2"/>
        <v>-6144814</v>
      </c>
      <c r="Z26" s="32">
        <f>+IF(X26&lt;&gt;0,+(Y26/X26)*100,0)</f>
        <v>-63.638395381525029</v>
      </c>
      <c r="AA26" s="33">
        <f>+AA13+AA25</f>
        <v>38623292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6</v>
      </c>
      <c r="F35" s="20">
        <v>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</v>
      </c>
      <c r="F37" s="31">
        <f t="shared" si="3"/>
        <v>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</v>
      </c>
      <c r="F44" s="31">
        <f t="shared" si="5"/>
        <v>36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33047587</v>
      </c>
      <c r="D45" s="42">
        <f t="shared" si="6"/>
        <v>0</v>
      </c>
      <c r="E45" s="43">
        <f t="shared" si="6"/>
        <v>38623256</v>
      </c>
      <c r="F45" s="44">
        <f t="shared" si="6"/>
        <v>38623256</v>
      </c>
      <c r="G45" s="44">
        <f t="shared" si="6"/>
        <v>1592297</v>
      </c>
      <c r="H45" s="44">
        <f t="shared" si="6"/>
        <v>915044</v>
      </c>
      <c r="I45" s="44">
        <f t="shared" si="6"/>
        <v>1003673</v>
      </c>
      <c r="J45" s="44">
        <f t="shared" si="6"/>
        <v>3511014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3511014</v>
      </c>
      <c r="X45" s="44">
        <f t="shared" si="6"/>
        <v>9655828</v>
      </c>
      <c r="Y45" s="44">
        <f t="shared" si="6"/>
        <v>-6144814</v>
      </c>
      <c r="Z45" s="45">
        <f>+IF(X45&lt;&gt;0,+(Y45/X45)*100,0)</f>
        <v>-63.638395381525029</v>
      </c>
      <c r="AA45" s="46">
        <f>+AA26-AA44</f>
        <v>38623256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-19434000</v>
      </c>
      <c r="F6" s="20">
        <v>-19434000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-4858500</v>
      </c>
      <c r="Y6" s="20">
        <v>4858500</v>
      </c>
      <c r="Z6" s="21">
        <v>-100</v>
      </c>
      <c r="AA6" s="22">
        <v>-19434000</v>
      </c>
    </row>
    <row r="7" spans="1:27" x14ac:dyDescent="0.25">
      <c r="A7" s="23" t="s">
        <v>35</v>
      </c>
      <c r="B7" s="17" t="s">
        <v>32</v>
      </c>
      <c r="C7" s="18">
        <v>-31117957</v>
      </c>
      <c r="D7" s="18"/>
      <c r="E7" s="19"/>
      <c r="F7" s="20"/>
      <c r="G7" s="20">
        <v>1320599</v>
      </c>
      <c r="H7" s="20">
        <v>-581773</v>
      </c>
      <c r="I7" s="20">
        <v>-448980</v>
      </c>
      <c r="J7" s="20">
        <v>289846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289846</v>
      </c>
      <c r="X7" s="20"/>
      <c r="Y7" s="20">
        <v>289846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-31117957</v>
      </c>
      <c r="D13" s="29">
        <f>SUM(D6:D12)</f>
        <v>0</v>
      </c>
      <c r="E13" s="30">
        <f t="shared" si="0"/>
        <v>-19434000</v>
      </c>
      <c r="F13" s="31">
        <f t="shared" si="0"/>
        <v>-19434000</v>
      </c>
      <c r="G13" s="31">
        <f t="shared" si="0"/>
        <v>1320599</v>
      </c>
      <c r="H13" s="31">
        <f t="shared" si="0"/>
        <v>-581773</v>
      </c>
      <c r="I13" s="31">
        <f t="shared" si="0"/>
        <v>-448980</v>
      </c>
      <c r="J13" s="31">
        <f t="shared" si="0"/>
        <v>289846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289846</v>
      </c>
      <c r="X13" s="31">
        <f t="shared" si="0"/>
        <v>-4858500</v>
      </c>
      <c r="Y13" s="31">
        <f t="shared" si="0"/>
        <v>5148346</v>
      </c>
      <c r="Z13" s="32">
        <f>+IF(X13&lt;&gt;0,+(Y13/X13)*100,0)</f>
        <v>-105.96575074611505</v>
      </c>
      <c r="AA13" s="33">
        <f>SUM(AA6:AA12)</f>
        <v>-19434000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113243224</v>
      </c>
      <c r="D17" s="18"/>
      <c r="E17" s="19">
        <v>139768979</v>
      </c>
      <c r="F17" s="20">
        <v>139768979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34942245</v>
      </c>
      <c r="Y17" s="24">
        <v>-34942245</v>
      </c>
      <c r="Z17" s="25">
        <v>-100</v>
      </c>
      <c r="AA17" s="26">
        <v>139768979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113243224</v>
      </c>
      <c r="D25" s="29">
        <f t="shared" ref="D25:Y25" si="1">SUM(D15:D24)</f>
        <v>0</v>
      </c>
      <c r="E25" s="35">
        <f t="shared" si="1"/>
        <v>139768979</v>
      </c>
      <c r="F25" s="36">
        <f t="shared" si="1"/>
        <v>139768979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34942245</v>
      </c>
      <c r="Y25" s="36">
        <f t="shared" si="1"/>
        <v>-34942245</v>
      </c>
      <c r="Z25" s="37">
        <f>+IF(X25&lt;&gt;0,+(Y25/X25)*100,0)</f>
        <v>-100</v>
      </c>
      <c r="AA25" s="38">
        <f>SUM(AA15:AA24)</f>
        <v>139768979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82125267</v>
      </c>
      <c r="D26" s="29">
        <f>+D13+D25</f>
        <v>0</v>
      </c>
      <c r="E26" s="30">
        <f t="shared" si="2"/>
        <v>120334979</v>
      </c>
      <c r="F26" s="31">
        <f t="shared" si="2"/>
        <v>120334979</v>
      </c>
      <c r="G26" s="31">
        <f t="shared" si="2"/>
        <v>1320599</v>
      </c>
      <c r="H26" s="31">
        <f t="shared" si="2"/>
        <v>-581773</v>
      </c>
      <c r="I26" s="31">
        <f t="shared" si="2"/>
        <v>-448980</v>
      </c>
      <c r="J26" s="31">
        <f t="shared" si="2"/>
        <v>289846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289846</v>
      </c>
      <c r="X26" s="31">
        <f t="shared" si="2"/>
        <v>30083745</v>
      </c>
      <c r="Y26" s="31">
        <f t="shared" si="2"/>
        <v>-29793899</v>
      </c>
      <c r="Z26" s="32">
        <f>+IF(X26&lt;&gt;0,+(Y26/X26)*100,0)</f>
        <v>-99.036536175931559</v>
      </c>
      <c r="AA26" s="33">
        <f>+AA13+AA25</f>
        <v>120334979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82125267</v>
      </c>
      <c r="D45" s="42">
        <f t="shared" si="6"/>
        <v>0</v>
      </c>
      <c r="E45" s="43">
        <f t="shared" si="6"/>
        <v>120334979</v>
      </c>
      <c r="F45" s="44">
        <f t="shared" si="6"/>
        <v>120334979</v>
      </c>
      <c r="G45" s="44">
        <f t="shared" si="6"/>
        <v>1320599</v>
      </c>
      <c r="H45" s="44">
        <f t="shared" si="6"/>
        <v>-581773</v>
      </c>
      <c r="I45" s="44">
        <f t="shared" si="6"/>
        <v>-448980</v>
      </c>
      <c r="J45" s="44">
        <f t="shared" si="6"/>
        <v>289846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289846</v>
      </c>
      <c r="X45" s="44">
        <f t="shared" si="6"/>
        <v>30083745</v>
      </c>
      <c r="Y45" s="44">
        <f t="shared" si="6"/>
        <v>-29793899</v>
      </c>
      <c r="Z45" s="45">
        <f>+IF(X45&lt;&gt;0,+(Y45/X45)*100,0)</f>
        <v>-99.036536175931559</v>
      </c>
      <c r="AA45" s="46">
        <f>+AA26-AA44</f>
        <v>120334979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-3356607</v>
      </c>
      <c r="F7" s="20">
        <v>-3356607</v>
      </c>
      <c r="G7" s="20"/>
      <c r="H7" s="20">
        <v>522842</v>
      </c>
      <c r="I7" s="20">
        <v>522796</v>
      </c>
      <c r="J7" s="20">
        <v>1045638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1045638</v>
      </c>
      <c r="X7" s="20">
        <v>-839154</v>
      </c>
      <c r="Y7" s="20">
        <v>1884792</v>
      </c>
      <c r="Z7" s="21">
        <v>-224.6062105406159</v>
      </c>
      <c r="AA7" s="22">
        <v>-3356607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-3356607</v>
      </c>
      <c r="F13" s="31">
        <f t="shared" si="0"/>
        <v>-3356607</v>
      </c>
      <c r="G13" s="31">
        <f t="shared" si="0"/>
        <v>0</v>
      </c>
      <c r="H13" s="31">
        <f t="shared" si="0"/>
        <v>522842</v>
      </c>
      <c r="I13" s="31">
        <f t="shared" si="0"/>
        <v>522796</v>
      </c>
      <c r="J13" s="31">
        <f t="shared" si="0"/>
        <v>1045638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1045638</v>
      </c>
      <c r="X13" s="31">
        <f t="shared" si="0"/>
        <v>-839154</v>
      </c>
      <c r="Y13" s="31">
        <f t="shared" si="0"/>
        <v>1884792</v>
      </c>
      <c r="Z13" s="32">
        <f>+IF(X13&lt;&gt;0,+(Y13/X13)*100,0)</f>
        <v>-224.6062105406159</v>
      </c>
      <c r="AA13" s="33">
        <f>SUM(AA6:AA12)</f>
        <v>-3356607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-3356607</v>
      </c>
      <c r="F26" s="31">
        <f t="shared" si="2"/>
        <v>-3356607</v>
      </c>
      <c r="G26" s="31">
        <f t="shared" si="2"/>
        <v>0</v>
      </c>
      <c r="H26" s="31">
        <f t="shared" si="2"/>
        <v>522842</v>
      </c>
      <c r="I26" s="31">
        <f t="shared" si="2"/>
        <v>522796</v>
      </c>
      <c r="J26" s="31">
        <f t="shared" si="2"/>
        <v>1045638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1045638</v>
      </c>
      <c r="X26" s="31">
        <f t="shared" si="2"/>
        <v>-839154</v>
      </c>
      <c r="Y26" s="31">
        <f t="shared" si="2"/>
        <v>1884792</v>
      </c>
      <c r="Z26" s="32">
        <f>+IF(X26&lt;&gt;0,+(Y26/X26)*100,0)</f>
        <v>-224.6062105406159</v>
      </c>
      <c r="AA26" s="33">
        <f>+AA13+AA25</f>
        <v>-3356607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-3356607</v>
      </c>
      <c r="F45" s="44">
        <f t="shared" si="6"/>
        <v>-3356607</v>
      </c>
      <c r="G45" s="44">
        <f t="shared" si="6"/>
        <v>0</v>
      </c>
      <c r="H45" s="44">
        <f t="shared" si="6"/>
        <v>522842</v>
      </c>
      <c r="I45" s="44">
        <f t="shared" si="6"/>
        <v>522796</v>
      </c>
      <c r="J45" s="44">
        <f t="shared" si="6"/>
        <v>1045638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1045638</v>
      </c>
      <c r="X45" s="44">
        <f t="shared" si="6"/>
        <v>-839154</v>
      </c>
      <c r="Y45" s="44">
        <f t="shared" si="6"/>
        <v>1884792</v>
      </c>
      <c r="Z45" s="45">
        <f>+IF(X45&lt;&gt;0,+(Y45/X45)*100,0)</f>
        <v>-224.6062105406159</v>
      </c>
      <c r="AA45" s="46">
        <f>+AA26-AA44</f>
        <v>-3356607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-100320</v>
      </c>
      <c r="D6" s="18"/>
      <c r="E6" s="19">
        <v>-10547</v>
      </c>
      <c r="F6" s="20">
        <v>-10547</v>
      </c>
      <c r="G6" s="20"/>
      <c r="H6" s="20">
        <v>-35896</v>
      </c>
      <c r="I6" s="20">
        <v>-158026</v>
      </c>
      <c r="J6" s="20">
        <v>-193922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-193922</v>
      </c>
      <c r="X6" s="20">
        <v>-2634</v>
      </c>
      <c r="Y6" s="20">
        <v>-191288</v>
      </c>
      <c r="Z6" s="21">
        <v>7262.2627182991646</v>
      </c>
      <c r="AA6" s="22">
        <v>-10547</v>
      </c>
    </row>
    <row r="7" spans="1:27" x14ac:dyDescent="0.25">
      <c r="A7" s="23" t="s">
        <v>35</v>
      </c>
      <c r="B7" s="17" t="s">
        <v>32</v>
      </c>
      <c r="C7" s="18">
        <v>1785575</v>
      </c>
      <c r="D7" s="18"/>
      <c r="E7" s="19">
        <v>2922743</v>
      </c>
      <c r="F7" s="20">
        <v>2922743</v>
      </c>
      <c r="G7" s="20"/>
      <c r="H7" s="20"/>
      <c r="I7" s="20">
        <v>251002</v>
      </c>
      <c r="J7" s="20">
        <v>251002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251002</v>
      </c>
      <c r="X7" s="20">
        <v>730683</v>
      </c>
      <c r="Y7" s="20">
        <v>-479681</v>
      </c>
      <c r="Z7" s="21">
        <v>-65.648304394655412</v>
      </c>
      <c r="AA7" s="22">
        <v>2922743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42640</v>
      </c>
      <c r="D11" s="18"/>
      <c r="E11" s="19"/>
      <c r="F11" s="20"/>
      <c r="G11" s="24"/>
      <c r="H11" s="24">
        <v>-1868</v>
      </c>
      <c r="I11" s="24">
        <v>2430</v>
      </c>
      <c r="J11" s="20">
        <v>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562</v>
      </c>
      <c r="X11" s="20"/>
      <c r="Y11" s="24">
        <v>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1727895</v>
      </c>
      <c r="D13" s="29">
        <f>SUM(D6:D12)</f>
        <v>0</v>
      </c>
      <c r="E13" s="30">
        <f t="shared" si="0"/>
        <v>2912196</v>
      </c>
      <c r="F13" s="31">
        <f t="shared" si="0"/>
        <v>2912196</v>
      </c>
      <c r="G13" s="31">
        <f t="shared" si="0"/>
        <v>0</v>
      </c>
      <c r="H13" s="31">
        <f t="shared" si="0"/>
        <v>-37764</v>
      </c>
      <c r="I13" s="31">
        <f t="shared" si="0"/>
        <v>95406</v>
      </c>
      <c r="J13" s="31">
        <f t="shared" si="0"/>
        <v>57642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57642</v>
      </c>
      <c r="X13" s="31">
        <f t="shared" si="0"/>
        <v>728049</v>
      </c>
      <c r="Y13" s="31">
        <f t="shared" si="0"/>
        <v>-670407</v>
      </c>
      <c r="Z13" s="32">
        <f>+IF(X13&lt;&gt;0,+(Y13/X13)*100,0)</f>
        <v>-92.082675753967109</v>
      </c>
      <c r="AA13" s="33">
        <f>SUM(AA6:AA12)</f>
        <v>2912196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-1781536</v>
      </c>
      <c r="F17" s="20">
        <v>-1781536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-445380</v>
      </c>
      <c r="Y17" s="24">
        <v>445380</v>
      </c>
      <c r="Z17" s="25">
        <v>-100</v>
      </c>
      <c r="AA17" s="26">
        <v>-1781536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-1781536</v>
      </c>
      <c r="F25" s="36">
        <f t="shared" si="1"/>
        <v>-1781536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-445380</v>
      </c>
      <c r="Y25" s="36">
        <f t="shared" si="1"/>
        <v>445380</v>
      </c>
      <c r="Z25" s="37">
        <f>+IF(X25&lt;&gt;0,+(Y25/X25)*100,0)</f>
        <v>-100</v>
      </c>
      <c r="AA25" s="38">
        <f>SUM(AA15:AA24)</f>
        <v>-1781536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1727895</v>
      </c>
      <c r="D26" s="29">
        <f>+D13+D25</f>
        <v>0</v>
      </c>
      <c r="E26" s="30">
        <f t="shared" si="2"/>
        <v>1130660</v>
      </c>
      <c r="F26" s="31">
        <f t="shared" si="2"/>
        <v>1130660</v>
      </c>
      <c r="G26" s="31">
        <f t="shared" si="2"/>
        <v>0</v>
      </c>
      <c r="H26" s="31">
        <f t="shared" si="2"/>
        <v>-37764</v>
      </c>
      <c r="I26" s="31">
        <f t="shared" si="2"/>
        <v>95406</v>
      </c>
      <c r="J26" s="31">
        <f t="shared" si="2"/>
        <v>57642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57642</v>
      </c>
      <c r="X26" s="31">
        <f t="shared" si="2"/>
        <v>282669</v>
      </c>
      <c r="Y26" s="31">
        <f t="shared" si="2"/>
        <v>-225027</v>
      </c>
      <c r="Z26" s="32">
        <f>+IF(X26&lt;&gt;0,+(Y26/X26)*100,0)</f>
        <v>-79.60795134945819</v>
      </c>
      <c r="AA26" s="33">
        <f>+AA13+AA25</f>
        <v>1130660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3099723</v>
      </c>
      <c r="D32" s="18"/>
      <c r="E32" s="19">
        <v>3470074</v>
      </c>
      <c r="F32" s="20">
        <v>3470074</v>
      </c>
      <c r="G32" s="20"/>
      <c r="H32" s="20">
        <v>-50217</v>
      </c>
      <c r="I32" s="20">
        <v>278094</v>
      </c>
      <c r="J32" s="20">
        <v>227877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227877</v>
      </c>
      <c r="X32" s="20">
        <v>867495</v>
      </c>
      <c r="Y32" s="20">
        <v>-639618</v>
      </c>
      <c r="Z32" s="21">
        <v>-73.731606522227793</v>
      </c>
      <c r="AA32" s="22">
        <v>3470074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3099723</v>
      </c>
      <c r="D37" s="29">
        <f t="shared" ref="D37:Y37" si="3">SUM(D29:D36)</f>
        <v>0</v>
      </c>
      <c r="E37" s="30">
        <f t="shared" si="3"/>
        <v>3470074</v>
      </c>
      <c r="F37" s="31">
        <f t="shared" si="3"/>
        <v>3470074</v>
      </c>
      <c r="G37" s="31">
        <f t="shared" si="3"/>
        <v>0</v>
      </c>
      <c r="H37" s="31">
        <f t="shared" si="3"/>
        <v>-50217</v>
      </c>
      <c r="I37" s="31">
        <f t="shared" si="3"/>
        <v>278094</v>
      </c>
      <c r="J37" s="31">
        <f t="shared" si="3"/>
        <v>227877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227877</v>
      </c>
      <c r="X37" s="31">
        <f t="shared" si="3"/>
        <v>867495</v>
      </c>
      <c r="Y37" s="31">
        <f t="shared" si="3"/>
        <v>-639618</v>
      </c>
      <c r="Z37" s="32">
        <f>+IF(X37&lt;&gt;0,+(Y37/X37)*100,0)</f>
        <v>-73.731606522227793</v>
      </c>
      <c r="AA37" s="33">
        <f>SUM(AA29:AA36)</f>
        <v>3470074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3099723</v>
      </c>
      <c r="D44" s="29">
        <f>+D37+D43</f>
        <v>0</v>
      </c>
      <c r="E44" s="30">
        <f t="shared" si="5"/>
        <v>3470074</v>
      </c>
      <c r="F44" s="31">
        <f t="shared" si="5"/>
        <v>3470074</v>
      </c>
      <c r="G44" s="31">
        <f t="shared" si="5"/>
        <v>0</v>
      </c>
      <c r="H44" s="31">
        <f t="shared" si="5"/>
        <v>-50217</v>
      </c>
      <c r="I44" s="31">
        <f t="shared" si="5"/>
        <v>278094</v>
      </c>
      <c r="J44" s="31">
        <f t="shared" si="5"/>
        <v>227877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227877</v>
      </c>
      <c r="X44" s="31">
        <f t="shared" si="5"/>
        <v>867495</v>
      </c>
      <c r="Y44" s="31">
        <f t="shared" si="5"/>
        <v>-639618</v>
      </c>
      <c r="Z44" s="32">
        <f>+IF(X44&lt;&gt;0,+(Y44/X44)*100,0)</f>
        <v>-73.731606522227793</v>
      </c>
      <c r="AA44" s="33">
        <f>+AA37+AA43</f>
        <v>3470074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-1371828</v>
      </c>
      <c r="D45" s="42">
        <f t="shared" si="6"/>
        <v>0</v>
      </c>
      <c r="E45" s="43">
        <f t="shared" si="6"/>
        <v>-2339414</v>
      </c>
      <c r="F45" s="44">
        <f t="shared" si="6"/>
        <v>-2339414</v>
      </c>
      <c r="G45" s="44">
        <f t="shared" si="6"/>
        <v>0</v>
      </c>
      <c r="H45" s="44">
        <f t="shared" si="6"/>
        <v>12453</v>
      </c>
      <c r="I45" s="44">
        <f t="shared" si="6"/>
        <v>-182688</v>
      </c>
      <c r="J45" s="44">
        <f t="shared" si="6"/>
        <v>-170235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-170235</v>
      </c>
      <c r="X45" s="44">
        <f t="shared" si="6"/>
        <v>-584826</v>
      </c>
      <c r="Y45" s="44">
        <f t="shared" si="6"/>
        <v>414591</v>
      </c>
      <c r="Z45" s="45">
        <f>+IF(X45&lt;&gt;0,+(Y45/X45)*100,0)</f>
        <v>-70.891342040196577</v>
      </c>
      <c r="AA45" s="46">
        <f>+AA26-AA44</f>
        <v>-2339414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3813225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3813225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>
        <v>-104344142</v>
      </c>
      <c r="D7" s="18"/>
      <c r="E7" s="19"/>
      <c r="F7" s="20"/>
      <c r="G7" s="20">
        <v>-116124</v>
      </c>
      <c r="H7" s="20">
        <v>2416981</v>
      </c>
      <c r="I7" s="20">
        <v>-357007</v>
      </c>
      <c r="J7" s="20">
        <v>1943850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1943850</v>
      </c>
      <c r="X7" s="20"/>
      <c r="Y7" s="20">
        <v>1943850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-104344142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-116124</v>
      </c>
      <c r="H13" s="31">
        <f t="shared" si="0"/>
        <v>2416981</v>
      </c>
      <c r="I13" s="31">
        <f t="shared" si="0"/>
        <v>-357007</v>
      </c>
      <c r="J13" s="31">
        <f t="shared" si="0"/>
        <v>1943850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1943850</v>
      </c>
      <c r="X13" s="31">
        <f t="shared" si="0"/>
        <v>-1</v>
      </c>
      <c r="Y13" s="31">
        <f t="shared" si="0"/>
        <v>1943851</v>
      </c>
      <c r="Z13" s="32">
        <f>+IF(X13&lt;&gt;0,+(Y13/X13)*100,0)</f>
        <v>-194385100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-5498976</v>
      </c>
      <c r="D17" s="18"/>
      <c r="E17" s="19">
        <v>75018615</v>
      </c>
      <c r="F17" s="20">
        <v>75018615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18754656</v>
      </c>
      <c r="Y17" s="24">
        <v>-18754656</v>
      </c>
      <c r="Z17" s="25">
        <v>-100</v>
      </c>
      <c r="AA17" s="26">
        <v>75018615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-5498976</v>
      </c>
      <c r="D25" s="29">
        <f t="shared" ref="D25:Y25" si="1">SUM(D15:D24)</f>
        <v>0</v>
      </c>
      <c r="E25" s="35">
        <f t="shared" si="1"/>
        <v>75018615</v>
      </c>
      <c r="F25" s="36">
        <f t="shared" si="1"/>
        <v>75018615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18754656</v>
      </c>
      <c r="Y25" s="36">
        <f t="shared" si="1"/>
        <v>-18754656</v>
      </c>
      <c r="Z25" s="37">
        <f>+IF(X25&lt;&gt;0,+(Y25/X25)*100,0)</f>
        <v>-100</v>
      </c>
      <c r="AA25" s="38">
        <f>SUM(AA15:AA24)</f>
        <v>75018615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-109843118</v>
      </c>
      <c r="D26" s="29">
        <f>+D13+D25</f>
        <v>0</v>
      </c>
      <c r="E26" s="30">
        <f t="shared" si="2"/>
        <v>75018614</v>
      </c>
      <c r="F26" s="31">
        <f t="shared" si="2"/>
        <v>75018614</v>
      </c>
      <c r="G26" s="31">
        <f t="shared" si="2"/>
        <v>-116124</v>
      </c>
      <c r="H26" s="31">
        <f t="shared" si="2"/>
        <v>2416981</v>
      </c>
      <c r="I26" s="31">
        <f t="shared" si="2"/>
        <v>-357007</v>
      </c>
      <c r="J26" s="31">
        <f t="shared" si="2"/>
        <v>1943850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1943850</v>
      </c>
      <c r="X26" s="31">
        <f t="shared" si="2"/>
        <v>18754655</v>
      </c>
      <c r="Y26" s="31">
        <f t="shared" si="2"/>
        <v>-16810805</v>
      </c>
      <c r="Z26" s="32">
        <f>+IF(X26&lt;&gt;0,+(Y26/X26)*100,0)</f>
        <v>-89.635373191349032</v>
      </c>
      <c r="AA26" s="33">
        <f>+AA13+AA25</f>
        <v>75018614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</v>
      </c>
      <c r="F32" s="20">
        <v>2</v>
      </c>
      <c r="G32" s="20">
        <v>317813</v>
      </c>
      <c r="H32" s="20">
        <v>343275</v>
      </c>
      <c r="I32" s="20">
        <v>324409</v>
      </c>
      <c r="J32" s="20">
        <v>985497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985497</v>
      </c>
      <c r="X32" s="20">
        <v>2</v>
      </c>
      <c r="Y32" s="20">
        <v>985495</v>
      </c>
      <c r="Z32" s="21">
        <v>49274750</v>
      </c>
      <c r="AA32" s="22">
        <v>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2</v>
      </c>
      <c r="G37" s="31">
        <f t="shared" si="3"/>
        <v>317813</v>
      </c>
      <c r="H37" s="31">
        <f t="shared" si="3"/>
        <v>343275</v>
      </c>
      <c r="I37" s="31">
        <f t="shared" si="3"/>
        <v>324409</v>
      </c>
      <c r="J37" s="31">
        <f t="shared" si="3"/>
        <v>985497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985497</v>
      </c>
      <c r="X37" s="31">
        <f t="shared" si="3"/>
        <v>2</v>
      </c>
      <c r="Y37" s="31">
        <f t="shared" si="3"/>
        <v>985495</v>
      </c>
      <c r="Z37" s="32">
        <f>+IF(X37&lt;&gt;0,+(Y37/X37)*100,0)</f>
        <v>49274750</v>
      </c>
      <c r="AA37" s="33">
        <f>SUM(AA29:AA36)</f>
        <v>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</v>
      </c>
      <c r="F44" s="31">
        <f t="shared" si="5"/>
        <v>2</v>
      </c>
      <c r="G44" s="31">
        <f t="shared" si="5"/>
        <v>317813</v>
      </c>
      <c r="H44" s="31">
        <f t="shared" si="5"/>
        <v>343275</v>
      </c>
      <c r="I44" s="31">
        <f t="shared" si="5"/>
        <v>324409</v>
      </c>
      <c r="J44" s="31">
        <f t="shared" si="5"/>
        <v>985497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985497</v>
      </c>
      <c r="X44" s="31">
        <f t="shared" si="5"/>
        <v>2</v>
      </c>
      <c r="Y44" s="31">
        <f t="shared" si="5"/>
        <v>985495</v>
      </c>
      <c r="Z44" s="32">
        <f>+IF(X44&lt;&gt;0,+(Y44/X44)*100,0)</f>
        <v>49274750</v>
      </c>
      <c r="AA44" s="33">
        <f>+AA37+AA43</f>
        <v>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-109843118</v>
      </c>
      <c r="D45" s="42">
        <f t="shared" si="6"/>
        <v>0</v>
      </c>
      <c r="E45" s="43">
        <f t="shared" si="6"/>
        <v>75018612</v>
      </c>
      <c r="F45" s="44">
        <f t="shared" si="6"/>
        <v>75018612</v>
      </c>
      <c r="G45" s="44">
        <f t="shared" si="6"/>
        <v>-433937</v>
      </c>
      <c r="H45" s="44">
        <f t="shared" si="6"/>
        <v>2073706</v>
      </c>
      <c r="I45" s="44">
        <f t="shared" si="6"/>
        <v>-681416</v>
      </c>
      <c r="J45" s="44">
        <f t="shared" si="6"/>
        <v>958353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958353</v>
      </c>
      <c r="X45" s="44">
        <f t="shared" si="6"/>
        <v>18754653</v>
      </c>
      <c r="Y45" s="44">
        <f t="shared" si="6"/>
        <v>-17796300</v>
      </c>
      <c r="Z45" s="45">
        <f>+IF(X45&lt;&gt;0,+(Y45/X45)*100,0)</f>
        <v>-94.890052084674664</v>
      </c>
      <c r="AA45" s="46">
        <f>+AA26-AA44</f>
        <v>75018612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-67356</v>
      </c>
      <c r="D6" s="18"/>
      <c r="E6" s="19">
        <v>10574738</v>
      </c>
      <c r="F6" s="20">
        <v>10574738</v>
      </c>
      <c r="G6" s="20">
        <v>-7892</v>
      </c>
      <c r="H6" s="20">
        <v>-2055</v>
      </c>
      <c r="I6" s="20">
        <v>-207067</v>
      </c>
      <c r="J6" s="20">
        <v>-217014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-217014</v>
      </c>
      <c r="X6" s="20">
        <v>2643681</v>
      </c>
      <c r="Y6" s="20">
        <v>-2860695</v>
      </c>
      <c r="Z6" s="21">
        <v>-108.20878161926495</v>
      </c>
      <c r="AA6" s="22">
        <v>10574738</v>
      </c>
    </row>
    <row r="7" spans="1:27" x14ac:dyDescent="0.25">
      <c r="A7" s="23" t="s">
        <v>35</v>
      </c>
      <c r="B7" s="17" t="s">
        <v>32</v>
      </c>
      <c r="C7" s="18">
        <v>16202705</v>
      </c>
      <c r="D7" s="18"/>
      <c r="E7" s="19">
        <v>3276155</v>
      </c>
      <c r="F7" s="20">
        <v>3276155</v>
      </c>
      <c r="G7" s="20">
        <v>712306</v>
      </c>
      <c r="H7" s="20">
        <v>478033</v>
      </c>
      <c r="I7" s="20">
        <v>466488</v>
      </c>
      <c r="J7" s="20">
        <v>1656827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1656827</v>
      </c>
      <c r="X7" s="20">
        <v>819036</v>
      </c>
      <c r="Y7" s="20">
        <v>837791</v>
      </c>
      <c r="Z7" s="21">
        <v>102.28988713560821</v>
      </c>
      <c r="AA7" s="22">
        <v>3276155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-44765</v>
      </c>
      <c r="F10" s="20">
        <v>-44765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-11190</v>
      </c>
      <c r="Y10" s="20">
        <v>11190</v>
      </c>
      <c r="Z10" s="21">
        <v>-100</v>
      </c>
      <c r="AA10" s="22">
        <v>-44765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81820</v>
      </c>
      <c r="F11" s="20">
        <v>81820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20454</v>
      </c>
      <c r="Y11" s="24">
        <v>-20454</v>
      </c>
      <c r="Z11" s="25">
        <v>-100</v>
      </c>
      <c r="AA11" s="26">
        <v>81820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16135349</v>
      </c>
      <c r="D13" s="29">
        <f>SUM(D6:D12)</f>
        <v>0</v>
      </c>
      <c r="E13" s="30">
        <f t="shared" si="0"/>
        <v>13887948</v>
      </c>
      <c r="F13" s="31">
        <f t="shared" si="0"/>
        <v>13887948</v>
      </c>
      <c r="G13" s="31">
        <f t="shared" si="0"/>
        <v>704414</v>
      </c>
      <c r="H13" s="31">
        <f t="shared" si="0"/>
        <v>475978</v>
      </c>
      <c r="I13" s="31">
        <f t="shared" si="0"/>
        <v>259421</v>
      </c>
      <c r="J13" s="31">
        <f t="shared" si="0"/>
        <v>1439813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1439813</v>
      </c>
      <c r="X13" s="31">
        <f t="shared" si="0"/>
        <v>3471981</v>
      </c>
      <c r="Y13" s="31">
        <f t="shared" si="0"/>
        <v>-2032168</v>
      </c>
      <c r="Z13" s="32">
        <f>+IF(X13&lt;&gt;0,+(Y13/X13)*100,0)</f>
        <v>-58.530504631217738</v>
      </c>
      <c r="AA13" s="33">
        <f>SUM(AA6:AA12)</f>
        <v>13887948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-7932586</v>
      </c>
      <c r="D17" s="18"/>
      <c r="E17" s="19">
        <v>38919184</v>
      </c>
      <c r="F17" s="20">
        <v>38919184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9729795</v>
      </c>
      <c r="Y17" s="24">
        <v>-9729795</v>
      </c>
      <c r="Z17" s="25">
        <v>-100</v>
      </c>
      <c r="AA17" s="26">
        <v>38919184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-7932586</v>
      </c>
      <c r="D25" s="29">
        <f t="shared" ref="D25:Y25" si="1">SUM(D15:D24)</f>
        <v>0</v>
      </c>
      <c r="E25" s="35">
        <f t="shared" si="1"/>
        <v>38919184</v>
      </c>
      <c r="F25" s="36">
        <f t="shared" si="1"/>
        <v>38919184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9729795</v>
      </c>
      <c r="Y25" s="36">
        <f t="shared" si="1"/>
        <v>-9729795</v>
      </c>
      <c r="Z25" s="37">
        <f>+IF(X25&lt;&gt;0,+(Y25/X25)*100,0)</f>
        <v>-100</v>
      </c>
      <c r="AA25" s="38">
        <f>SUM(AA15:AA24)</f>
        <v>38919184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8202763</v>
      </c>
      <c r="D26" s="29">
        <f>+D13+D25</f>
        <v>0</v>
      </c>
      <c r="E26" s="30">
        <f t="shared" si="2"/>
        <v>52807132</v>
      </c>
      <c r="F26" s="31">
        <f t="shared" si="2"/>
        <v>52807132</v>
      </c>
      <c r="G26" s="31">
        <f t="shared" si="2"/>
        <v>704414</v>
      </c>
      <c r="H26" s="31">
        <f t="shared" si="2"/>
        <v>475978</v>
      </c>
      <c r="I26" s="31">
        <f t="shared" si="2"/>
        <v>259421</v>
      </c>
      <c r="J26" s="31">
        <f t="shared" si="2"/>
        <v>1439813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1439813</v>
      </c>
      <c r="X26" s="31">
        <f t="shared" si="2"/>
        <v>13201776</v>
      </c>
      <c r="Y26" s="31">
        <f t="shared" si="2"/>
        <v>-11761963</v>
      </c>
      <c r="Z26" s="32">
        <f>+IF(X26&lt;&gt;0,+(Y26/X26)*100,0)</f>
        <v>-89.093793138135354</v>
      </c>
      <c r="AA26" s="33">
        <f>+AA13+AA25</f>
        <v>52807132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91649000</v>
      </c>
      <c r="D33" s="18"/>
      <c r="E33" s="19"/>
      <c r="F33" s="20"/>
      <c r="G33" s="20">
        <v>800000</v>
      </c>
      <c r="H33" s="20"/>
      <c r="I33" s="20"/>
      <c r="J33" s="20">
        <v>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800000</v>
      </c>
      <c r="X33" s="20"/>
      <c r="Y33" s="20">
        <v>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1083862</v>
      </c>
      <c r="F35" s="20">
        <v>1083862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270966</v>
      </c>
      <c r="Y35" s="20">
        <v>-270966</v>
      </c>
      <c r="Z35" s="21">
        <v>-100</v>
      </c>
      <c r="AA35" s="22">
        <v>1083862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91649000</v>
      </c>
      <c r="D37" s="29">
        <f t="shared" ref="D37:Y37" si="3">SUM(D29:D36)</f>
        <v>0</v>
      </c>
      <c r="E37" s="30">
        <f t="shared" si="3"/>
        <v>1083862</v>
      </c>
      <c r="F37" s="31">
        <f t="shared" si="3"/>
        <v>1083862</v>
      </c>
      <c r="G37" s="31">
        <f t="shared" si="3"/>
        <v>800000</v>
      </c>
      <c r="H37" s="31">
        <f t="shared" si="3"/>
        <v>0</v>
      </c>
      <c r="I37" s="31">
        <f t="shared" si="3"/>
        <v>0</v>
      </c>
      <c r="J37" s="31">
        <f t="shared" si="3"/>
        <v>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800000</v>
      </c>
      <c r="X37" s="31">
        <f t="shared" si="3"/>
        <v>270966</v>
      </c>
      <c r="Y37" s="31">
        <f t="shared" si="3"/>
        <v>529034</v>
      </c>
      <c r="Z37" s="32">
        <f>+IF(X37&lt;&gt;0,+(Y37/X37)*100,0)</f>
        <v>195.23999320948016</v>
      </c>
      <c r="AA37" s="33">
        <f>SUM(AA29:AA36)</f>
        <v>1083862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91649000</v>
      </c>
      <c r="D44" s="29">
        <f>+D37+D43</f>
        <v>0</v>
      </c>
      <c r="E44" s="30">
        <f t="shared" si="5"/>
        <v>1083862</v>
      </c>
      <c r="F44" s="31">
        <f t="shared" si="5"/>
        <v>1083862</v>
      </c>
      <c r="G44" s="31">
        <f t="shared" si="5"/>
        <v>800000</v>
      </c>
      <c r="H44" s="31">
        <f t="shared" si="5"/>
        <v>0</v>
      </c>
      <c r="I44" s="31">
        <f t="shared" si="5"/>
        <v>0</v>
      </c>
      <c r="J44" s="31">
        <f t="shared" si="5"/>
        <v>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800000</v>
      </c>
      <c r="X44" s="31">
        <f t="shared" si="5"/>
        <v>270966</v>
      </c>
      <c r="Y44" s="31">
        <f t="shared" si="5"/>
        <v>529034</v>
      </c>
      <c r="Z44" s="32">
        <f>+IF(X44&lt;&gt;0,+(Y44/X44)*100,0)</f>
        <v>195.23999320948016</v>
      </c>
      <c r="AA44" s="33">
        <f>+AA37+AA43</f>
        <v>1083862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-83446237</v>
      </c>
      <c r="D45" s="42">
        <f t="shared" si="6"/>
        <v>0</v>
      </c>
      <c r="E45" s="43">
        <f t="shared" si="6"/>
        <v>51723270</v>
      </c>
      <c r="F45" s="44">
        <f t="shared" si="6"/>
        <v>51723270</v>
      </c>
      <c r="G45" s="44">
        <f t="shared" si="6"/>
        <v>-95586</v>
      </c>
      <c r="H45" s="44">
        <f t="shared" si="6"/>
        <v>475978</v>
      </c>
      <c r="I45" s="44">
        <f t="shared" si="6"/>
        <v>259421</v>
      </c>
      <c r="J45" s="44">
        <f t="shared" si="6"/>
        <v>639813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639813</v>
      </c>
      <c r="X45" s="44">
        <f t="shared" si="6"/>
        <v>12930810</v>
      </c>
      <c r="Y45" s="44">
        <f t="shared" si="6"/>
        <v>-12290997</v>
      </c>
      <c r="Z45" s="45">
        <f>+IF(X45&lt;&gt;0,+(Y45/X45)*100,0)</f>
        <v>-95.052026903187041</v>
      </c>
      <c r="AA45" s="46">
        <f>+AA26-AA44</f>
        <v>51723270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42827785</v>
      </c>
      <c r="F47" s="20">
        <v>42827785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10706946</v>
      </c>
      <c r="Y47" s="20">
        <v>-10706946</v>
      </c>
      <c r="Z47" s="47">
        <v>-100</v>
      </c>
      <c r="AA47" s="22">
        <v>42827785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42827785</v>
      </c>
      <c r="F50" s="52">
        <f t="shared" si="7"/>
        <v>42827785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10706946</v>
      </c>
      <c r="Y50" s="52">
        <f t="shared" si="7"/>
        <v>-10706946</v>
      </c>
      <c r="Z50" s="53">
        <f>+IF(X50&lt;&gt;0,+(Y50/X50)*100,0)</f>
        <v>-100</v>
      </c>
      <c r="AA50" s="54">
        <f>SUM(AA47:AA49)</f>
        <v>42827785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-30991323</v>
      </c>
      <c r="D6" s="18"/>
      <c r="E6" s="19">
        <v>-46126191</v>
      </c>
      <c r="F6" s="20">
        <v>-46126191</v>
      </c>
      <c r="G6" s="20">
        <v>-28015067</v>
      </c>
      <c r="H6" s="20">
        <v>4036155</v>
      </c>
      <c r="I6" s="20">
        <v>4087434</v>
      </c>
      <c r="J6" s="20">
        <v>-19891478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-19891478</v>
      </c>
      <c r="X6" s="20">
        <v>-55704476</v>
      </c>
      <c r="Y6" s="20">
        <v>35812998</v>
      </c>
      <c r="Z6" s="21">
        <v>-64.291059842300641</v>
      </c>
      <c r="AA6" s="22">
        <v>-46126191</v>
      </c>
    </row>
    <row r="7" spans="1:27" x14ac:dyDescent="0.25">
      <c r="A7" s="23" t="s">
        <v>35</v>
      </c>
      <c r="B7" s="17" t="s">
        <v>32</v>
      </c>
      <c r="C7" s="18">
        <v>25773313</v>
      </c>
      <c r="D7" s="18"/>
      <c r="E7" s="19">
        <v>41891172</v>
      </c>
      <c r="F7" s="20">
        <v>41891172</v>
      </c>
      <c r="G7" s="20">
        <v>27017240</v>
      </c>
      <c r="H7" s="20">
        <v>998899</v>
      </c>
      <c r="I7" s="20">
        <v>788820</v>
      </c>
      <c r="J7" s="20">
        <v>28804959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28804959</v>
      </c>
      <c r="X7" s="20">
        <v>22369673</v>
      </c>
      <c r="Y7" s="20">
        <v>6435286</v>
      </c>
      <c r="Z7" s="21">
        <v>28.767903759701806</v>
      </c>
      <c r="AA7" s="22">
        <v>41891172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-831004</v>
      </c>
      <c r="D10" s="18"/>
      <c r="E10" s="19">
        <v>-552685</v>
      </c>
      <c r="F10" s="20">
        <v>-552685</v>
      </c>
      <c r="G10" s="20">
        <v>-959164</v>
      </c>
      <c r="H10" s="20">
        <v>-6476</v>
      </c>
      <c r="I10" s="20">
        <v>-6279</v>
      </c>
      <c r="J10" s="20">
        <v>-971919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-971919</v>
      </c>
      <c r="X10" s="20">
        <v>-386766</v>
      </c>
      <c r="Y10" s="20">
        <v>-585153</v>
      </c>
      <c r="Z10" s="21">
        <v>151.29380555684833</v>
      </c>
      <c r="AA10" s="22">
        <v>-552685</v>
      </c>
    </row>
    <row r="11" spans="1:27" x14ac:dyDescent="0.25">
      <c r="A11" s="23" t="s">
        <v>39</v>
      </c>
      <c r="B11" s="17" t="s">
        <v>32</v>
      </c>
      <c r="C11" s="18">
        <v>1387838</v>
      </c>
      <c r="D11" s="18"/>
      <c r="E11" s="19">
        <v>911348</v>
      </c>
      <c r="F11" s="20">
        <v>911348</v>
      </c>
      <c r="G11" s="24">
        <v>1389485</v>
      </c>
      <c r="H11" s="24">
        <v>-139481</v>
      </c>
      <c r="I11" s="24">
        <v>4548</v>
      </c>
      <c r="J11" s="20">
        <v>1254552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1254552</v>
      </c>
      <c r="X11" s="20">
        <v>911348</v>
      </c>
      <c r="Y11" s="24">
        <v>343204</v>
      </c>
      <c r="Z11" s="25">
        <v>37.658940382817541</v>
      </c>
      <c r="AA11" s="26">
        <v>911348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-70299</v>
      </c>
      <c r="F12" s="20">
        <v>-70299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-70299</v>
      </c>
      <c r="Y12" s="20">
        <v>-3550</v>
      </c>
      <c r="Z12" s="21">
        <v>5.049858461713538</v>
      </c>
      <c r="AA12" s="22">
        <v>-70299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-4735025</v>
      </c>
      <c r="D13" s="29">
        <f>SUM(D6:D12)</f>
        <v>0</v>
      </c>
      <c r="E13" s="30">
        <f t="shared" si="0"/>
        <v>-3946655</v>
      </c>
      <c r="F13" s="31">
        <f t="shared" si="0"/>
        <v>-3946655</v>
      </c>
      <c r="G13" s="31">
        <f t="shared" si="0"/>
        <v>-641355</v>
      </c>
      <c r="H13" s="31">
        <f t="shared" si="0"/>
        <v>4889097</v>
      </c>
      <c r="I13" s="31">
        <f t="shared" si="0"/>
        <v>4874523</v>
      </c>
      <c r="J13" s="31">
        <f t="shared" si="0"/>
        <v>9122265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9122265</v>
      </c>
      <c r="X13" s="31">
        <f t="shared" si="0"/>
        <v>-32880520</v>
      </c>
      <c r="Y13" s="31">
        <f t="shared" si="0"/>
        <v>42002785</v>
      </c>
      <c r="Z13" s="32">
        <f>+IF(X13&lt;&gt;0,+(Y13/X13)*100,0)</f>
        <v>-127.74367619490204</v>
      </c>
      <c r="AA13" s="33">
        <f>SUM(AA6:AA12)</f>
        <v>-3946655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136805686</v>
      </c>
      <c r="D17" s="18"/>
      <c r="E17" s="19">
        <v>110887977</v>
      </c>
      <c r="F17" s="20">
        <v>110887977</v>
      </c>
      <c r="G17" s="24">
        <v>136307184</v>
      </c>
      <c r="H17" s="24">
        <v>498502</v>
      </c>
      <c r="I17" s="24"/>
      <c r="J17" s="20">
        <v>136805686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136805686</v>
      </c>
      <c r="X17" s="20">
        <v>91085899</v>
      </c>
      <c r="Y17" s="24">
        <v>45719787</v>
      </c>
      <c r="Z17" s="25">
        <v>50.194143662127111</v>
      </c>
      <c r="AA17" s="26">
        <v>110887977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136805686</v>
      </c>
      <c r="D25" s="29">
        <f t="shared" ref="D25:Y25" si="1">SUM(D15:D24)</f>
        <v>0</v>
      </c>
      <c r="E25" s="35">
        <f t="shared" si="1"/>
        <v>110887977</v>
      </c>
      <c r="F25" s="36">
        <f t="shared" si="1"/>
        <v>110887977</v>
      </c>
      <c r="G25" s="36">
        <f t="shared" si="1"/>
        <v>136307184</v>
      </c>
      <c r="H25" s="36">
        <f t="shared" si="1"/>
        <v>498502</v>
      </c>
      <c r="I25" s="36">
        <f t="shared" si="1"/>
        <v>0</v>
      </c>
      <c r="J25" s="36">
        <f t="shared" si="1"/>
        <v>136805686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136805686</v>
      </c>
      <c r="X25" s="36">
        <f t="shared" si="1"/>
        <v>91085899</v>
      </c>
      <c r="Y25" s="36">
        <f t="shared" si="1"/>
        <v>45719787</v>
      </c>
      <c r="Z25" s="37">
        <f>+IF(X25&lt;&gt;0,+(Y25/X25)*100,0)</f>
        <v>50.194143662127111</v>
      </c>
      <c r="AA25" s="38">
        <f>SUM(AA15:AA24)</f>
        <v>110887977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132070661</v>
      </c>
      <c r="D26" s="29">
        <f>+D13+D25</f>
        <v>0</v>
      </c>
      <c r="E26" s="30">
        <f t="shared" si="2"/>
        <v>106941322</v>
      </c>
      <c r="F26" s="31">
        <f t="shared" si="2"/>
        <v>106941322</v>
      </c>
      <c r="G26" s="31">
        <f t="shared" si="2"/>
        <v>135665829</v>
      </c>
      <c r="H26" s="31">
        <f t="shared" si="2"/>
        <v>5387599</v>
      </c>
      <c r="I26" s="31">
        <f t="shared" si="2"/>
        <v>4874523</v>
      </c>
      <c r="J26" s="31">
        <f t="shared" si="2"/>
        <v>145927951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145927951</v>
      </c>
      <c r="X26" s="31">
        <f t="shared" si="2"/>
        <v>58205379</v>
      </c>
      <c r="Y26" s="31">
        <f t="shared" si="2"/>
        <v>87722572</v>
      </c>
      <c r="Z26" s="32">
        <f>+IF(X26&lt;&gt;0,+(Y26/X26)*100,0)</f>
        <v>150.71213950861826</v>
      </c>
      <c r="AA26" s="33">
        <f>+AA13+AA25</f>
        <v>106941322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-15566</v>
      </c>
      <c r="D31" s="18"/>
      <c r="E31" s="19">
        <v>-8755</v>
      </c>
      <c r="F31" s="20">
        <v>-8755</v>
      </c>
      <c r="G31" s="20">
        <v>-15565</v>
      </c>
      <c r="H31" s="20"/>
      <c r="I31" s="20"/>
      <c r="J31" s="20">
        <v>-15565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-15565</v>
      </c>
      <c r="X31" s="20">
        <v>-8755</v>
      </c>
      <c r="Y31" s="20">
        <v>-6810</v>
      </c>
      <c r="Z31" s="21">
        <v>77.784123358081089</v>
      </c>
      <c r="AA31" s="22">
        <v>-8755</v>
      </c>
    </row>
    <row r="32" spans="1:27" x14ac:dyDescent="0.25">
      <c r="A32" s="23" t="s">
        <v>59</v>
      </c>
      <c r="B32" s="17" t="s">
        <v>32</v>
      </c>
      <c r="C32" s="18">
        <v>2691540</v>
      </c>
      <c r="D32" s="18"/>
      <c r="E32" s="19">
        <v>-3207576</v>
      </c>
      <c r="F32" s="20">
        <v>-3207576</v>
      </c>
      <c r="G32" s="20">
        <v>1458215</v>
      </c>
      <c r="H32" s="20">
        <v>-18675</v>
      </c>
      <c r="I32" s="20">
        <v>-131516</v>
      </c>
      <c r="J32" s="20">
        <v>1308024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1308024</v>
      </c>
      <c r="X32" s="20">
        <v>1279859</v>
      </c>
      <c r="Y32" s="20">
        <v>28165</v>
      </c>
      <c r="Z32" s="21">
        <v>2.2006330384831454</v>
      </c>
      <c r="AA32" s="22">
        <v>-3207576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3642285</v>
      </c>
      <c r="D35" s="18"/>
      <c r="E35" s="19">
        <v>9663935</v>
      </c>
      <c r="F35" s="20">
        <v>9663935</v>
      </c>
      <c r="G35" s="20">
        <v>4359232</v>
      </c>
      <c r="H35" s="20">
        <v>126879</v>
      </c>
      <c r="I35" s="20">
        <v>129777</v>
      </c>
      <c r="J35" s="20">
        <v>4615888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4615888</v>
      </c>
      <c r="X35" s="20">
        <v>3820460</v>
      </c>
      <c r="Y35" s="20">
        <v>795428</v>
      </c>
      <c r="Z35" s="21">
        <v>20.82021536673594</v>
      </c>
      <c r="AA35" s="22">
        <v>9663935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6318259</v>
      </c>
      <c r="D37" s="29">
        <f t="shared" ref="D37:Y37" si="3">SUM(D29:D36)</f>
        <v>0</v>
      </c>
      <c r="E37" s="30">
        <f t="shared" si="3"/>
        <v>6447604</v>
      </c>
      <c r="F37" s="31">
        <f t="shared" si="3"/>
        <v>6447604</v>
      </c>
      <c r="G37" s="31">
        <f t="shared" si="3"/>
        <v>5801882</v>
      </c>
      <c r="H37" s="31">
        <f t="shared" si="3"/>
        <v>108204</v>
      </c>
      <c r="I37" s="31">
        <f t="shared" si="3"/>
        <v>-1739</v>
      </c>
      <c r="J37" s="31">
        <f t="shared" si="3"/>
        <v>5908347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5908347</v>
      </c>
      <c r="X37" s="31">
        <f t="shared" si="3"/>
        <v>5091564</v>
      </c>
      <c r="Y37" s="31">
        <f t="shared" si="3"/>
        <v>816783</v>
      </c>
      <c r="Z37" s="32">
        <f>+IF(X37&lt;&gt;0,+(Y37/X37)*100,0)</f>
        <v>16.041888111393671</v>
      </c>
      <c r="AA37" s="33">
        <f>SUM(AA29:AA36)</f>
        <v>6447604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6318259</v>
      </c>
      <c r="D44" s="29">
        <f>+D37+D43</f>
        <v>0</v>
      </c>
      <c r="E44" s="30">
        <f t="shared" si="5"/>
        <v>6447604</v>
      </c>
      <c r="F44" s="31">
        <f t="shared" si="5"/>
        <v>6447604</v>
      </c>
      <c r="G44" s="31">
        <f t="shared" si="5"/>
        <v>5801882</v>
      </c>
      <c r="H44" s="31">
        <f t="shared" si="5"/>
        <v>108204</v>
      </c>
      <c r="I44" s="31">
        <f t="shared" si="5"/>
        <v>-1739</v>
      </c>
      <c r="J44" s="31">
        <f t="shared" si="5"/>
        <v>5908347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5908347</v>
      </c>
      <c r="X44" s="31">
        <f t="shared" si="5"/>
        <v>5091564</v>
      </c>
      <c r="Y44" s="31">
        <f t="shared" si="5"/>
        <v>816783</v>
      </c>
      <c r="Z44" s="32">
        <f>+IF(X44&lt;&gt;0,+(Y44/X44)*100,0)</f>
        <v>16.041888111393671</v>
      </c>
      <c r="AA44" s="33">
        <f>+AA37+AA43</f>
        <v>6447604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125752402</v>
      </c>
      <c r="D45" s="42">
        <f t="shared" si="6"/>
        <v>0</v>
      </c>
      <c r="E45" s="43">
        <f t="shared" si="6"/>
        <v>100493718</v>
      </c>
      <c r="F45" s="44">
        <f t="shared" si="6"/>
        <v>100493718</v>
      </c>
      <c r="G45" s="44">
        <f t="shared" si="6"/>
        <v>129863947</v>
      </c>
      <c r="H45" s="44">
        <f t="shared" si="6"/>
        <v>5279395</v>
      </c>
      <c r="I45" s="44">
        <f t="shared" si="6"/>
        <v>4876262</v>
      </c>
      <c r="J45" s="44">
        <f t="shared" si="6"/>
        <v>140019604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140019604</v>
      </c>
      <c r="X45" s="44">
        <f t="shared" si="6"/>
        <v>53113815</v>
      </c>
      <c r="Y45" s="44">
        <f t="shared" si="6"/>
        <v>86905789</v>
      </c>
      <c r="Z45" s="45">
        <f>+IF(X45&lt;&gt;0,+(Y45/X45)*100,0)</f>
        <v>163.62181665918746</v>
      </c>
      <c r="AA45" s="46">
        <f>+AA26-AA44</f>
        <v>100493718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296</v>
      </c>
      <c r="D47" s="18"/>
      <c r="E47" s="19">
        <v>63173215</v>
      </c>
      <c r="F47" s="20">
        <v>63173215</v>
      </c>
      <c r="G47" s="20"/>
      <c r="H47" s="20">
        <v>296</v>
      </c>
      <c r="I47" s="20"/>
      <c r="J47" s="20">
        <v>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296</v>
      </c>
      <c r="X47" s="20">
        <v>15793296</v>
      </c>
      <c r="Y47" s="20">
        <v>-15793000</v>
      </c>
      <c r="Z47" s="47">
        <v>-99.998125787042795</v>
      </c>
      <c r="AA47" s="22">
        <v>63173215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296</v>
      </c>
      <c r="D50" s="50">
        <f t="shared" ref="D50:Y50" si="7">SUM(D47:D49)</f>
        <v>0</v>
      </c>
      <c r="E50" s="51">
        <f t="shared" si="7"/>
        <v>63173215</v>
      </c>
      <c r="F50" s="52">
        <f t="shared" si="7"/>
        <v>63173215</v>
      </c>
      <c r="G50" s="52">
        <f t="shared" si="7"/>
        <v>0</v>
      </c>
      <c r="H50" s="52">
        <f t="shared" si="7"/>
        <v>296</v>
      </c>
      <c r="I50" s="52">
        <f t="shared" si="7"/>
        <v>0</v>
      </c>
      <c r="J50" s="52">
        <f t="shared" si="7"/>
        <v>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296</v>
      </c>
      <c r="X50" s="52">
        <f t="shared" si="7"/>
        <v>15793296</v>
      </c>
      <c r="Y50" s="52">
        <f t="shared" si="7"/>
        <v>-15793000</v>
      </c>
      <c r="Z50" s="53">
        <f>+IF(X50&lt;&gt;0,+(Y50/X50)*100,0)</f>
        <v>-99.998125787042795</v>
      </c>
      <c r="AA50" s="54">
        <f>SUM(AA47:AA49)</f>
        <v>63173215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222964170</v>
      </c>
      <c r="G7" s="20">
        <v>54185517</v>
      </c>
      <c r="H7" s="20">
        <v>4509559</v>
      </c>
      <c r="I7" s="20">
        <v>214246110</v>
      </c>
      <c r="J7" s="20">
        <v>272941186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272941186</v>
      </c>
      <c r="X7" s="20">
        <v>55741050</v>
      </c>
      <c r="Y7" s="20">
        <v>217200136</v>
      </c>
      <c r="Z7" s="21">
        <v>389.65921165819447</v>
      </c>
      <c r="AA7" s="22">
        <v>222964170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222964170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272941186</v>
      </c>
      <c r="X13" s="31">
        <f t="shared" si="0"/>
        <v>55741050</v>
      </c>
      <c r="Y13" s="31">
        <f t="shared" si="0"/>
        <v>217200136</v>
      </c>
      <c r="Z13" s="32">
        <f>+IF(X13&lt;&gt;0,+(Y13/X13)*100,0)</f>
        <v>389.65921165819447</v>
      </c>
      <c r="AA13" s="33">
        <f>SUM(AA6:AA12)</f>
        <v>222964170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89764479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456096245</v>
      </c>
      <c r="X17" s="20">
        <v>22441125</v>
      </c>
      <c r="Y17" s="24">
        <v>433655120</v>
      </c>
      <c r="Z17" s="25">
        <v>1932.4125684429812</v>
      </c>
      <c r="AA17" s="26">
        <v>89764479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89764479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456096245</v>
      </c>
      <c r="X25" s="36">
        <f t="shared" si="1"/>
        <v>22441125</v>
      </c>
      <c r="Y25" s="36">
        <f t="shared" si="1"/>
        <v>433655120</v>
      </c>
      <c r="Z25" s="37">
        <f>+IF(X25&lt;&gt;0,+(Y25/X25)*100,0)</f>
        <v>1932.4125684429812</v>
      </c>
      <c r="AA25" s="38">
        <f>SUM(AA15:AA24)</f>
        <v>89764479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312728649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729037431</v>
      </c>
      <c r="X26" s="31">
        <f t="shared" si="2"/>
        <v>78182175</v>
      </c>
      <c r="Y26" s="31">
        <f t="shared" si="2"/>
        <v>650855256</v>
      </c>
      <c r="Z26" s="32">
        <f>+IF(X26&lt;&gt;0,+(Y26/X26)*100,0)</f>
        <v>832.48548150521526</v>
      </c>
      <c r="AA26" s="33">
        <f>+AA13+AA25</f>
        <v>312728649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312728649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729037431</v>
      </c>
      <c r="X45" s="44">
        <f t="shared" si="6"/>
        <v>78182175</v>
      </c>
      <c r="Y45" s="44">
        <f t="shared" si="6"/>
        <v>650855256</v>
      </c>
      <c r="Z45" s="45">
        <f>+IF(X45&lt;&gt;0,+(Y45/X45)*100,0)</f>
        <v>832.48548150521526</v>
      </c>
      <c r="AA45" s="46">
        <f>+AA26-AA44</f>
        <v>312728649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11809628</v>
      </c>
      <c r="D47" s="18"/>
      <c r="E47" s="19">
        <v>-1168432</v>
      </c>
      <c r="F47" s="20">
        <v>-1168432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16986249</v>
      </c>
      <c r="X47" s="20">
        <v>-292116</v>
      </c>
      <c r="Y47" s="20">
        <v>17278365</v>
      </c>
      <c r="Z47" s="47">
        <v>-5914.8985334593108</v>
      </c>
      <c r="AA47" s="22">
        <v>-1168432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11809628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-1168432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16986249</v>
      </c>
      <c r="X50" s="52">
        <f t="shared" si="7"/>
        <v>-292116</v>
      </c>
      <c r="Y50" s="52">
        <f t="shared" si="7"/>
        <v>17278365</v>
      </c>
      <c r="Z50" s="53">
        <f>+IF(X50&lt;&gt;0,+(Y50/X50)*100,0)</f>
        <v>-5914.8985334593108</v>
      </c>
      <c r="AA50" s="54">
        <f>SUM(AA47:AA49)</f>
        <v>-1168432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5282177</v>
      </c>
      <c r="F7" s="20">
        <v>5282177</v>
      </c>
      <c r="G7" s="20">
        <v>654357</v>
      </c>
      <c r="H7" s="20">
        <v>654850</v>
      </c>
      <c r="I7" s="20">
        <v>656706</v>
      </c>
      <c r="J7" s="20">
        <v>1965913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1965913</v>
      </c>
      <c r="X7" s="20">
        <v>1320539</v>
      </c>
      <c r="Y7" s="20">
        <v>645374</v>
      </c>
      <c r="Z7" s="21">
        <v>48.872013624739594</v>
      </c>
      <c r="AA7" s="22">
        <v>5282177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5282176</v>
      </c>
      <c r="F13" s="31">
        <f t="shared" si="0"/>
        <v>5282176</v>
      </c>
      <c r="G13" s="31">
        <f t="shared" si="0"/>
        <v>654357</v>
      </c>
      <c r="H13" s="31">
        <f t="shared" si="0"/>
        <v>654850</v>
      </c>
      <c r="I13" s="31">
        <f t="shared" si="0"/>
        <v>656706</v>
      </c>
      <c r="J13" s="31">
        <f t="shared" si="0"/>
        <v>1965913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1965913</v>
      </c>
      <c r="X13" s="31">
        <f t="shared" si="0"/>
        <v>1320538</v>
      </c>
      <c r="Y13" s="31">
        <f t="shared" si="0"/>
        <v>645375</v>
      </c>
      <c r="Z13" s="32">
        <f>+IF(X13&lt;&gt;0,+(Y13/X13)*100,0)</f>
        <v>48.872126360619689</v>
      </c>
      <c r="AA13" s="33">
        <f>SUM(AA6:AA12)</f>
        <v>5282176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686247</v>
      </c>
      <c r="D17" s="18"/>
      <c r="E17" s="19">
        <v>1423502</v>
      </c>
      <c r="F17" s="20">
        <v>1423502</v>
      </c>
      <c r="G17" s="24"/>
      <c r="H17" s="24"/>
      <c r="I17" s="24">
        <v>179838</v>
      </c>
      <c r="J17" s="20">
        <v>179838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179838</v>
      </c>
      <c r="X17" s="20">
        <v>355868</v>
      </c>
      <c r="Y17" s="24">
        <v>-176030</v>
      </c>
      <c r="Z17" s="25">
        <v>-49.46497015747412</v>
      </c>
      <c r="AA17" s="26">
        <v>1423502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686247</v>
      </c>
      <c r="D25" s="29">
        <f t="shared" ref="D25:Y25" si="1">SUM(D15:D24)</f>
        <v>0</v>
      </c>
      <c r="E25" s="35">
        <f t="shared" si="1"/>
        <v>1423502</v>
      </c>
      <c r="F25" s="36">
        <f t="shared" si="1"/>
        <v>1423502</v>
      </c>
      <c r="G25" s="36">
        <f t="shared" si="1"/>
        <v>0</v>
      </c>
      <c r="H25" s="36">
        <f t="shared" si="1"/>
        <v>0</v>
      </c>
      <c r="I25" s="36">
        <f t="shared" si="1"/>
        <v>179838</v>
      </c>
      <c r="J25" s="36">
        <f t="shared" si="1"/>
        <v>179838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179838</v>
      </c>
      <c r="X25" s="36">
        <f t="shared" si="1"/>
        <v>355868</v>
      </c>
      <c r="Y25" s="36">
        <f t="shared" si="1"/>
        <v>-176030</v>
      </c>
      <c r="Z25" s="37">
        <f>+IF(X25&lt;&gt;0,+(Y25/X25)*100,0)</f>
        <v>-49.46497015747412</v>
      </c>
      <c r="AA25" s="38">
        <f>SUM(AA15:AA24)</f>
        <v>1423502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686247</v>
      </c>
      <c r="D26" s="29">
        <f>+D13+D25</f>
        <v>0</v>
      </c>
      <c r="E26" s="30">
        <f t="shared" si="2"/>
        <v>6705678</v>
      </c>
      <c r="F26" s="31">
        <f t="shared" si="2"/>
        <v>6705678</v>
      </c>
      <c r="G26" s="31">
        <f t="shared" si="2"/>
        <v>654357</v>
      </c>
      <c r="H26" s="31">
        <f t="shared" si="2"/>
        <v>654850</v>
      </c>
      <c r="I26" s="31">
        <f t="shared" si="2"/>
        <v>836544</v>
      </c>
      <c r="J26" s="31">
        <f t="shared" si="2"/>
        <v>2145751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2145751</v>
      </c>
      <c r="X26" s="31">
        <f t="shared" si="2"/>
        <v>1676406</v>
      </c>
      <c r="Y26" s="31">
        <f t="shared" si="2"/>
        <v>469345</v>
      </c>
      <c r="Z26" s="32">
        <f>+IF(X26&lt;&gt;0,+(Y26/X26)*100,0)</f>
        <v>27.997096168827838</v>
      </c>
      <c r="AA26" s="33">
        <f>+AA13+AA25</f>
        <v>6705678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>
        <v>238503</v>
      </c>
      <c r="H32" s="20">
        <v>479262</v>
      </c>
      <c r="I32" s="20">
        <v>223180</v>
      </c>
      <c r="J32" s="20">
        <v>940945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940945</v>
      </c>
      <c r="X32" s="20">
        <v>-1</v>
      </c>
      <c r="Y32" s="20">
        <v>940946</v>
      </c>
      <c r="Z32" s="21">
        <v>-94094600</v>
      </c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238503</v>
      </c>
      <c r="H37" s="31">
        <f t="shared" si="3"/>
        <v>479262</v>
      </c>
      <c r="I37" s="31">
        <f t="shared" si="3"/>
        <v>223180</v>
      </c>
      <c r="J37" s="31">
        <f t="shared" si="3"/>
        <v>940945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940945</v>
      </c>
      <c r="X37" s="31">
        <f t="shared" si="3"/>
        <v>-1</v>
      </c>
      <c r="Y37" s="31">
        <f t="shared" si="3"/>
        <v>940946</v>
      </c>
      <c r="Z37" s="32">
        <f>+IF(X37&lt;&gt;0,+(Y37/X37)*100,0)</f>
        <v>-94094600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238503</v>
      </c>
      <c r="H44" s="31">
        <f t="shared" si="5"/>
        <v>479262</v>
      </c>
      <c r="I44" s="31">
        <f t="shared" si="5"/>
        <v>223180</v>
      </c>
      <c r="J44" s="31">
        <f t="shared" si="5"/>
        <v>940945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940945</v>
      </c>
      <c r="X44" s="31">
        <f t="shared" si="5"/>
        <v>-1</v>
      </c>
      <c r="Y44" s="31">
        <f t="shared" si="5"/>
        <v>940946</v>
      </c>
      <c r="Z44" s="32">
        <f>+IF(X44&lt;&gt;0,+(Y44/X44)*100,0)</f>
        <v>-94094600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686247</v>
      </c>
      <c r="D45" s="42">
        <f t="shared" si="6"/>
        <v>0</v>
      </c>
      <c r="E45" s="43">
        <f t="shared" si="6"/>
        <v>6705679</v>
      </c>
      <c r="F45" s="44">
        <f t="shared" si="6"/>
        <v>6705679</v>
      </c>
      <c r="G45" s="44">
        <f t="shared" si="6"/>
        <v>415854</v>
      </c>
      <c r="H45" s="44">
        <f t="shared" si="6"/>
        <v>175588</v>
      </c>
      <c r="I45" s="44">
        <f t="shared" si="6"/>
        <v>613364</v>
      </c>
      <c r="J45" s="44">
        <f t="shared" si="6"/>
        <v>1204806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1204806</v>
      </c>
      <c r="X45" s="44">
        <f t="shared" si="6"/>
        <v>1676407</v>
      </c>
      <c r="Y45" s="44">
        <f t="shared" si="6"/>
        <v>-471601</v>
      </c>
      <c r="Z45" s="45">
        <f>+IF(X45&lt;&gt;0,+(Y45/X45)*100,0)</f>
        <v>-28.131652993574953</v>
      </c>
      <c r="AA45" s="46">
        <f>+AA26-AA44</f>
        <v>6705679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648700</v>
      </c>
      <c r="D7" s="18"/>
      <c r="E7" s="19">
        <v>-10634726</v>
      </c>
      <c r="F7" s="20">
        <v>-10634726</v>
      </c>
      <c r="G7" s="20">
        <v>4658291</v>
      </c>
      <c r="H7" s="20">
        <v>-3256784</v>
      </c>
      <c r="I7" s="20"/>
      <c r="J7" s="20">
        <v>1401507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1401507</v>
      </c>
      <c r="X7" s="20">
        <v>-2658684</v>
      </c>
      <c r="Y7" s="20">
        <v>4060191</v>
      </c>
      <c r="Z7" s="21">
        <v>-152.71431279535287</v>
      </c>
      <c r="AA7" s="22">
        <v>-10634726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648700</v>
      </c>
      <c r="D13" s="29">
        <f>SUM(D6:D12)</f>
        <v>0</v>
      </c>
      <c r="E13" s="30">
        <f t="shared" si="0"/>
        <v>-10634726</v>
      </c>
      <c r="F13" s="31">
        <f t="shared" si="0"/>
        <v>-10634726</v>
      </c>
      <c r="G13" s="31">
        <f t="shared" si="0"/>
        <v>4658291</v>
      </c>
      <c r="H13" s="31">
        <f t="shared" si="0"/>
        <v>-3256784</v>
      </c>
      <c r="I13" s="31">
        <f t="shared" si="0"/>
        <v>0</v>
      </c>
      <c r="J13" s="31">
        <f t="shared" si="0"/>
        <v>1401507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1401507</v>
      </c>
      <c r="X13" s="31">
        <f t="shared" si="0"/>
        <v>-2658684</v>
      </c>
      <c r="Y13" s="31">
        <f t="shared" si="0"/>
        <v>4060191</v>
      </c>
      <c r="Z13" s="32">
        <f>+IF(X13&lt;&gt;0,+(Y13/X13)*100,0)</f>
        <v>-152.71431279535287</v>
      </c>
      <c r="AA13" s="33">
        <f>SUM(AA6:AA12)</f>
        <v>-10634726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2526661</v>
      </c>
      <c r="D17" s="18"/>
      <c r="E17" s="19">
        <v>19515000</v>
      </c>
      <c r="F17" s="20">
        <v>19515000</v>
      </c>
      <c r="G17" s="24">
        <v>-2563300</v>
      </c>
      <c r="H17" s="24">
        <v>4746530</v>
      </c>
      <c r="I17" s="24"/>
      <c r="J17" s="20">
        <v>2183230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2183230</v>
      </c>
      <c r="X17" s="20">
        <v>4878750</v>
      </c>
      <c r="Y17" s="24">
        <v>-2695520</v>
      </c>
      <c r="Z17" s="25">
        <v>-55.250217781193953</v>
      </c>
      <c r="AA17" s="26">
        <v>19515000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2526661</v>
      </c>
      <c r="D25" s="29">
        <f t="shared" ref="D25:Y25" si="1">SUM(D15:D24)</f>
        <v>0</v>
      </c>
      <c r="E25" s="35">
        <f t="shared" si="1"/>
        <v>19515000</v>
      </c>
      <c r="F25" s="36">
        <f t="shared" si="1"/>
        <v>19515000</v>
      </c>
      <c r="G25" s="36">
        <f t="shared" si="1"/>
        <v>-2563300</v>
      </c>
      <c r="H25" s="36">
        <f t="shared" si="1"/>
        <v>4746530</v>
      </c>
      <c r="I25" s="36">
        <f t="shared" si="1"/>
        <v>0</v>
      </c>
      <c r="J25" s="36">
        <f t="shared" si="1"/>
        <v>2183230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2183230</v>
      </c>
      <c r="X25" s="36">
        <f t="shared" si="1"/>
        <v>4878750</v>
      </c>
      <c r="Y25" s="36">
        <f t="shared" si="1"/>
        <v>-2695520</v>
      </c>
      <c r="Z25" s="37">
        <f>+IF(X25&lt;&gt;0,+(Y25/X25)*100,0)</f>
        <v>-55.250217781193953</v>
      </c>
      <c r="AA25" s="38">
        <f>SUM(AA15:AA24)</f>
        <v>19515000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3175361</v>
      </c>
      <c r="D26" s="29">
        <f>+D13+D25</f>
        <v>0</v>
      </c>
      <c r="E26" s="30">
        <f t="shared" si="2"/>
        <v>8880274</v>
      </c>
      <c r="F26" s="31">
        <f t="shared" si="2"/>
        <v>8880274</v>
      </c>
      <c r="G26" s="31">
        <f t="shared" si="2"/>
        <v>2094991</v>
      </c>
      <c r="H26" s="31">
        <f t="shared" si="2"/>
        <v>1489746</v>
      </c>
      <c r="I26" s="31">
        <f t="shared" si="2"/>
        <v>0</v>
      </c>
      <c r="J26" s="31">
        <f t="shared" si="2"/>
        <v>3584737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3584737</v>
      </c>
      <c r="X26" s="31">
        <f t="shared" si="2"/>
        <v>2220066</v>
      </c>
      <c r="Y26" s="31">
        <f t="shared" si="2"/>
        <v>1364671</v>
      </c>
      <c r="Z26" s="32">
        <f>+IF(X26&lt;&gt;0,+(Y26/X26)*100,0)</f>
        <v>61.469839184961174</v>
      </c>
      <c r="AA26" s="33">
        <f>+AA13+AA25</f>
        <v>8880274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7358688</v>
      </c>
      <c r="D35" s="18"/>
      <c r="E35" s="19">
        <v>6235740</v>
      </c>
      <c r="F35" s="20">
        <v>6235740</v>
      </c>
      <c r="G35" s="20">
        <v>7467818</v>
      </c>
      <c r="H35" s="20">
        <v>97435</v>
      </c>
      <c r="I35" s="20"/>
      <c r="J35" s="20">
        <v>7565253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7565253</v>
      </c>
      <c r="X35" s="20">
        <v>1558935</v>
      </c>
      <c r="Y35" s="20">
        <v>6006318</v>
      </c>
      <c r="Z35" s="21">
        <v>385.28341463883999</v>
      </c>
      <c r="AA35" s="22">
        <v>6235740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7358688</v>
      </c>
      <c r="D37" s="29">
        <f t="shared" ref="D37:Y37" si="3">SUM(D29:D36)</f>
        <v>0</v>
      </c>
      <c r="E37" s="30">
        <f t="shared" si="3"/>
        <v>6235740</v>
      </c>
      <c r="F37" s="31">
        <f t="shared" si="3"/>
        <v>6235740</v>
      </c>
      <c r="G37" s="31">
        <f t="shared" si="3"/>
        <v>7467818</v>
      </c>
      <c r="H37" s="31">
        <f t="shared" si="3"/>
        <v>97435</v>
      </c>
      <c r="I37" s="31">
        <f t="shared" si="3"/>
        <v>0</v>
      </c>
      <c r="J37" s="31">
        <f t="shared" si="3"/>
        <v>7565253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7565253</v>
      </c>
      <c r="X37" s="31">
        <f t="shared" si="3"/>
        <v>1558935</v>
      </c>
      <c r="Y37" s="31">
        <f t="shared" si="3"/>
        <v>6006318</v>
      </c>
      <c r="Z37" s="32">
        <f>+IF(X37&lt;&gt;0,+(Y37/X37)*100,0)</f>
        <v>385.28341463883999</v>
      </c>
      <c r="AA37" s="33">
        <f>SUM(AA29:AA36)</f>
        <v>6235740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7358688</v>
      </c>
      <c r="D44" s="29">
        <f>+D37+D43</f>
        <v>0</v>
      </c>
      <c r="E44" s="30">
        <f t="shared" si="5"/>
        <v>6235740</v>
      </c>
      <c r="F44" s="31">
        <f t="shared" si="5"/>
        <v>6235740</v>
      </c>
      <c r="G44" s="31">
        <f t="shared" si="5"/>
        <v>7467818</v>
      </c>
      <c r="H44" s="31">
        <f t="shared" si="5"/>
        <v>97435</v>
      </c>
      <c r="I44" s="31">
        <f t="shared" si="5"/>
        <v>0</v>
      </c>
      <c r="J44" s="31">
        <f t="shared" si="5"/>
        <v>7565253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7565253</v>
      </c>
      <c r="X44" s="31">
        <f t="shared" si="5"/>
        <v>1558935</v>
      </c>
      <c r="Y44" s="31">
        <f t="shared" si="5"/>
        <v>6006318</v>
      </c>
      <c r="Z44" s="32">
        <f>+IF(X44&lt;&gt;0,+(Y44/X44)*100,0)</f>
        <v>385.28341463883999</v>
      </c>
      <c r="AA44" s="33">
        <f>+AA37+AA43</f>
        <v>6235740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-4183327</v>
      </c>
      <c r="D45" s="42">
        <f t="shared" si="6"/>
        <v>0</v>
      </c>
      <c r="E45" s="43">
        <f t="shared" si="6"/>
        <v>2644534</v>
      </c>
      <c r="F45" s="44">
        <f t="shared" si="6"/>
        <v>2644534</v>
      </c>
      <c r="G45" s="44">
        <f t="shared" si="6"/>
        <v>-5372827</v>
      </c>
      <c r="H45" s="44">
        <f t="shared" si="6"/>
        <v>1392311</v>
      </c>
      <c r="I45" s="44">
        <f t="shared" si="6"/>
        <v>0</v>
      </c>
      <c r="J45" s="44">
        <f t="shared" si="6"/>
        <v>-3980516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-3980516</v>
      </c>
      <c r="X45" s="44">
        <f t="shared" si="6"/>
        <v>661131</v>
      </c>
      <c r="Y45" s="44">
        <f t="shared" si="6"/>
        <v>-4641647</v>
      </c>
      <c r="Z45" s="45">
        <f>+IF(X45&lt;&gt;0,+(Y45/X45)*100,0)</f>
        <v>-702.07674424584536</v>
      </c>
      <c r="AA45" s="46">
        <f>+AA26-AA44</f>
        <v>2644534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-723132</v>
      </c>
      <c r="D47" s="18"/>
      <c r="E47" s="19">
        <v>25726023</v>
      </c>
      <c r="F47" s="20">
        <v>25726023</v>
      </c>
      <c r="G47" s="20">
        <v>-2198265</v>
      </c>
      <c r="H47" s="20">
        <v>-6024571</v>
      </c>
      <c r="I47" s="20"/>
      <c r="J47" s="20">
        <v>-8222836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-8222836</v>
      </c>
      <c r="X47" s="20">
        <v>6431505</v>
      </c>
      <c r="Y47" s="20">
        <v>-14654341</v>
      </c>
      <c r="Z47" s="47">
        <v>-227.85243889260758</v>
      </c>
      <c r="AA47" s="22">
        <v>25726023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-723132</v>
      </c>
      <c r="D50" s="50">
        <f t="shared" ref="D50:Y50" si="7">SUM(D47:D49)</f>
        <v>0</v>
      </c>
      <c r="E50" s="51">
        <f t="shared" si="7"/>
        <v>25726023</v>
      </c>
      <c r="F50" s="52">
        <f t="shared" si="7"/>
        <v>25726023</v>
      </c>
      <c r="G50" s="52">
        <f t="shared" si="7"/>
        <v>-2198265</v>
      </c>
      <c r="H50" s="52">
        <f t="shared" si="7"/>
        <v>-6024571</v>
      </c>
      <c r="I50" s="52">
        <f t="shared" si="7"/>
        <v>0</v>
      </c>
      <c r="J50" s="52">
        <f t="shared" si="7"/>
        <v>-8222836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-8222836</v>
      </c>
      <c r="X50" s="52">
        <f t="shared" si="7"/>
        <v>6431505</v>
      </c>
      <c r="Y50" s="52">
        <f t="shared" si="7"/>
        <v>-14654341</v>
      </c>
      <c r="Z50" s="53">
        <f>+IF(X50&lt;&gt;0,+(Y50/X50)*100,0)</f>
        <v>-227.85243889260758</v>
      </c>
      <c r="AA50" s="54">
        <f>SUM(AA47:AA49)</f>
        <v>25726023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-21127025</v>
      </c>
      <c r="D6" s="18"/>
      <c r="E6" s="19">
        <v>-47114948</v>
      </c>
      <c r="F6" s="20">
        <v>-47114948</v>
      </c>
      <c r="G6" s="20">
        <v>-16901031</v>
      </c>
      <c r="H6" s="20">
        <v>-3545820</v>
      </c>
      <c r="I6" s="20">
        <v>-1561838</v>
      </c>
      <c r="J6" s="20">
        <v>-22008689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-22008689</v>
      </c>
      <c r="X6" s="20">
        <v>-11778738</v>
      </c>
      <c r="Y6" s="20">
        <v>-10229951</v>
      </c>
      <c r="Z6" s="21">
        <v>86.850993714267176</v>
      </c>
      <c r="AA6" s="22">
        <v>-47114948</v>
      </c>
    </row>
    <row r="7" spans="1:27" x14ac:dyDescent="0.25">
      <c r="A7" s="23" t="s">
        <v>35</v>
      </c>
      <c r="B7" s="17" t="s">
        <v>32</v>
      </c>
      <c r="C7" s="18">
        <v>47204380</v>
      </c>
      <c r="D7" s="18"/>
      <c r="E7" s="19">
        <v>8007545</v>
      </c>
      <c r="F7" s="20">
        <v>8007545</v>
      </c>
      <c r="G7" s="20">
        <v>50394264</v>
      </c>
      <c r="H7" s="20">
        <v>3139680</v>
      </c>
      <c r="I7" s="20">
        <v>-37901986</v>
      </c>
      <c r="J7" s="20">
        <v>15631958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15631958</v>
      </c>
      <c r="X7" s="20">
        <v>2001888</v>
      </c>
      <c r="Y7" s="20">
        <v>13630070</v>
      </c>
      <c r="Z7" s="21">
        <v>680.86076743554088</v>
      </c>
      <c r="AA7" s="22">
        <v>8007545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-949234</v>
      </c>
      <c r="D10" s="18"/>
      <c r="E10" s="19"/>
      <c r="F10" s="20"/>
      <c r="G10" s="20">
        <v>-949234</v>
      </c>
      <c r="H10" s="20"/>
      <c r="I10" s="20">
        <v>-19298</v>
      </c>
      <c r="J10" s="20">
        <v>-968532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-968532</v>
      </c>
      <c r="X10" s="20"/>
      <c r="Y10" s="20">
        <v>-968532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6818402</v>
      </c>
      <c r="D11" s="18"/>
      <c r="E11" s="19"/>
      <c r="F11" s="20"/>
      <c r="G11" s="24">
        <v>7210302</v>
      </c>
      <c r="H11" s="24">
        <v>508362</v>
      </c>
      <c r="I11" s="24">
        <v>404504</v>
      </c>
      <c r="J11" s="20">
        <v>8123168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8123168</v>
      </c>
      <c r="X11" s="20"/>
      <c r="Y11" s="24">
        <v>8123168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31945303</v>
      </c>
      <c r="D13" s="29">
        <f>SUM(D6:D12)</f>
        <v>0</v>
      </c>
      <c r="E13" s="30">
        <f t="shared" si="0"/>
        <v>-39107403</v>
      </c>
      <c r="F13" s="31">
        <f t="shared" si="0"/>
        <v>-39107403</v>
      </c>
      <c r="G13" s="31">
        <f t="shared" si="0"/>
        <v>39753081</v>
      </c>
      <c r="H13" s="31">
        <f t="shared" si="0"/>
        <v>102222</v>
      </c>
      <c r="I13" s="31">
        <f t="shared" si="0"/>
        <v>-39078618</v>
      </c>
      <c r="J13" s="31">
        <f t="shared" si="0"/>
        <v>776685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776685</v>
      </c>
      <c r="X13" s="31">
        <f t="shared" si="0"/>
        <v>-9776850</v>
      </c>
      <c r="Y13" s="31">
        <f t="shared" si="0"/>
        <v>10553535</v>
      </c>
      <c r="Z13" s="32">
        <f>+IF(X13&lt;&gt;0,+(Y13/X13)*100,0)</f>
        <v>-107.94412310713572</v>
      </c>
      <c r="AA13" s="33">
        <f>SUM(AA6:AA12)</f>
        <v>-39107403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393044939</v>
      </c>
      <c r="D17" s="18"/>
      <c r="E17" s="19">
        <v>25243147</v>
      </c>
      <c r="F17" s="20">
        <v>25243147</v>
      </c>
      <c r="G17" s="24">
        <v>395634201</v>
      </c>
      <c r="H17" s="24">
        <v>1483200</v>
      </c>
      <c r="I17" s="24">
        <v>-75150942</v>
      </c>
      <c r="J17" s="20">
        <v>321966459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321966459</v>
      </c>
      <c r="X17" s="20">
        <v>6310788</v>
      </c>
      <c r="Y17" s="24">
        <v>315655671</v>
      </c>
      <c r="Z17" s="25">
        <v>5001.8424165096339</v>
      </c>
      <c r="AA17" s="26">
        <v>25243147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393044939</v>
      </c>
      <c r="D25" s="29">
        <f t="shared" ref="D25:Y25" si="1">SUM(D15:D24)</f>
        <v>0</v>
      </c>
      <c r="E25" s="35">
        <f t="shared" si="1"/>
        <v>25243147</v>
      </c>
      <c r="F25" s="36">
        <f t="shared" si="1"/>
        <v>25243147</v>
      </c>
      <c r="G25" s="36">
        <f t="shared" si="1"/>
        <v>395634201</v>
      </c>
      <c r="H25" s="36">
        <f t="shared" si="1"/>
        <v>1483200</v>
      </c>
      <c r="I25" s="36">
        <f t="shared" si="1"/>
        <v>-75150942</v>
      </c>
      <c r="J25" s="36">
        <f t="shared" si="1"/>
        <v>321966459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321966459</v>
      </c>
      <c r="X25" s="36">
        <f t="shared" si="1"/>
        <v>6310788</v>
      </c>
      <c r="Y25" s="36">
        <f t="shared" si="1"/>
        <v>315655671</v>
      </c>
      <c r="Z25" s="37">
        <f>+IF(X25&lt;&gt;0,+(Y25/X25)*100,0)</f>
        <v>5001.8424165096339</v>
      </c>
      <c r="AA25" s="38">
        <f>SUM(AA15:AA24)</f>
        <v>25243147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424990242</v>
      </c>
      <c r="D26" s="29">
        <f>+D13+D25</f>
        <v>0</v>
      </c>
      <c r="E26" s="30">
        <f t="shared" si="2"/>
        <v>-13864256</v>
      </c>
      <c r="F26" s="31">
        <f t="shared" si="2"/>
        <v>-13864256</v>
      </c>
      <c r="G26" s="31">
        <f t="shared" si="2"/>
        <v>435387282</v>
      </c>
      <c r="H26" s="31">
        <f t="shared" si="2"/>
        <v>1585422</v>
      </c>
      <c r="I26" s="31">
        <f t="shared" si="2"/>
        <v>-114229560</v>
      </c>
      <c r="J26" s="31">
        <f t="shared" si="2"/>
        <v>322743144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322743144</v>
      </c>
      <c r="X26" s="31">
        <f t="shared" si="2"/>
        <v>-3466062</v>
      </c>
      <c r="Y26" s="31">
        <f t="shared" si="2"/>
        <v>326209206</v>
      </c>
      <c r="Z26" s="32">
        <f>+IF(X26&lt;&gt;0,+(Y26/X26)*100,0)</f>
        <v>-9411.5225290257349</v>
      </c>
      <c r="AA26" s="33">
        <f>+AA13+AA25</f>
        <v>-13864256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-1318</v>
      </c>
      <c r="D31" s="18"/>
      <c r="E31" s="19"/>
      <c r="F31" s="20"/>
      <c r="G31" s="20">
        <v>-1318</v>
      </c>
      <c r="H31" s="20"/>
      <c r="I31" s="20"/>
      <c r="J31" s="20">
        <v>-1318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303731</v>
      </c>
      <c r="D32" s="18"/>
      <c r="E32" s="19">
        <v>-6824023</v>
      </c>
      <c r="F32" s="20">
        <v>-6824023</v>
      </c>
      <c r="G32" s="20">
        <v>-217422</v>
      </c>
      <c r="H32" s="20">
        <v>70982</v>
      </c>
      <c r="I32" s="20">
        <v>1243699</v>
      </c>
      <c r="J32" s="20">
        <v>1097259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1097259</v>
      </c>
      <c r="X32" s="20">
        <v>-1706001</v>
      </c>
      <c r="Y32" s="20">
        <v>2803260</v>
      </c>
      <c r="Z32" s="21">
        <v>-164.31760590996137</v>
      </c>
      <c r="AA32" s="22">
        <v>-6824023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12176312</v>
      </c>
      <c r="D35" s="18"/>
      <c r="E35" s="19">
        <v>2315454</v>
      </c>
      <c r="F35" s="20">
        <v>2315454</v>
      </c>
      <c r="G35" s="20">
        <v>12438248</v>
      </c>
      <c r="H35" s="20">
        <v>260184</v>
      </c>
      <c r="I35" s="20">
        <v>260200</v>
      </c>
      <c r="J35" s="20">
        <v>12958632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12958632</v>
      </c>
      <c r="X35" s="20">
        <v>578865</v>
      </c>
      <c r="Y35" s="20">
        <v>12379767</v>
      </c>
      <c r="Z35" s="21">
        <v>2138.6276592988006</v>
      </c>
      <c r="AA35" s="22">
        <v>2315454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12478725</v>
      </c>
      <c r="D37" s="29">
        <f t="shared" ref="D37:Y37" si="3">SUM(D29:D36)</f>
        <v>0</v>
      </c>
      <c r="E37" s="30">
        <f t="shared" si="3"/>
        <v>-4508569</v>
      </c>
      <c r="F37" s="31">
        <f t="shared" si="3"/>
        <v>-4508569</v>
      </c>
      <c r="G37" s="31">
        <f t="shared" si="3"/>
        <v>12219508</v>
      </c>
      <c r="H37" s="31">
        <f t="shared" si="3"/>
        <v>331166</v>
      </c>
      <c r="I37" s="31">
        <f t="shared" si="3"/>
        <v>1503899</v>
      </c>
      <c r="J37" s="31">
        <f t="shared" si="3"/>
        <v>14054573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14054573</v>
      </c>
      <c r="X37" s="31">
        <f t="shared" si="3"/>
        <v>-1127136</v>
      </c>
      <c r="Y37" s="31">
        <f t="shared" si="3"/>
        <v>15181709</v>
      </c>
      <c r="Z37" s="32">
        <f>+IF(X37&lt;&gt;0,+(Y37/X37)*100,0)</f>
        <v>-1346.9278773812566</v>
      </c>
      <c r="AA37" s="33">
        <f>SUM(AA29:AA36)</f>
        <v>-4508569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12478725</v>
      </c>
      <c r="D44" s="29">
        <f>+D37+D43</f>
        <v>0</v>
      </c>
      <c r="E44" s="30">
        <f t="shared" si="5"/>
        <v>-4508569</v>
      </c>
      <c r="F44" s="31">
        <f t="shared" si="5"/>
        <v>-4508569</v>
      </c>
      <c r="G44" s="31">
        <f t="shared" si="5"/>
        <v>12219508</v>
      </c>
      <c r="H44" s="31">
        <f t="shared" si="5"/>
        <v>331166</v>
      </c>
      <c r="I44" s="31">
        <f t="shared" si="5"/>
        <v>1503899</v>
      </c>
      <c r="J44" s="31">
        <f t="shared" si="5"/>
        <v>14054573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14054573</v>
      </c>
      <c r="X44" s="31">
        <f t="shared" si="5"/>
        <v>-1127136</v>
      </c>
      <c r="Y44" s="31">
        <f t="shared" si="5"/>
        <v>15181709</v>
      </c>
      <c r="Z44" s="32">
        <f>+IF(X44&lt;&gt;0,+(Y44/X44)*100,0)</f>
        <v>-1346.9278773812566</v>
      </c>
      <c r="AA44" s="33">
        <f>+AA37+AA43</f>
        <v>-4508569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412511517</v>
      </c>
      <c r="D45" s="42">
        <f t="shared" si="6"/>
        <v>0</v>
      </c>
      <c r="E45" s="43">
        <f t="shared" si="6"/>
        <v>-9355687</v>
      </c>
      <c r="F45" s="44">
        <f t="shared" si="6"/>
        <v>-9355687</v>
      </c>
      <c r="G45" s="44">
        <f t="shared" si="6"/>
        <v>423167774</v>
      </c>
      <c r="H45" s="44">
        <f t="shared" si="6"/>
        <v>1254256</v>
      </c>
      <c r="I45" s="44">
        <f t="shared" si="6"/>
        <v>-115733459</v>
      </c>
      <c r="J45" s="44">
        <f t="shared" si="6"/>
        <v>308688571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308688571</v>
      </c>
      <c r="X45" s="44">
        <f t="shared" si="6"/>
        <v>-2338926</v>
      </c>
      <c r="Y45" s="44">
        <f t="shared" si="6"/>
        <v>311027497</v>
      </c>
      <c r="Z45" s="45">
        <f>+IF(X45&lt;&gt;0,+(Y45/X45)*100,0)</f>
        <v>-13297.87676053026</v>
      </c>
      <c r="AA45" s="46">
        <f>+AA26-AA44</f>
        <v>-9355687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-17323555</v>
      </c>
      <c r="D47" s="18"/>
      <c r="E47" s="19">
        <v>-9355686</v>
      </c>
      <c r="F47" s="20">
        <v>-9355686</v>
      </c>
      <c r="G47" s="20">
        <v>-17323555</v>
      </c>
      <c r="H47" s="20"/>
      <c r="I47" s="20"/>
      <c r="J47" s="20">
        <v>-17323555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-17323555</v>
      </c>
      <c r="X47" s="20">
        <v>-2338923</v>
      </c>
      <c r="Y47" s="20">
        <v>-14984632</v>
      </c>
      <c r="Z47" s="47">
        <v>640.66375849055305</v>
      </c>
      <c r="AA47" s="22">
        <v>-9355686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-17323555</v>
      </c>
      <c r="D50" s="50">
        <f t="shared" ref="D50:Y50" si="7">SUM(D47:D49)</f>
        <v>0</v>
      </c>
      <c r="E50" s="51">
        <f t="shared" si="7"/>
        <v>-9355686</v>
      </c>
      <c r="F50" s="52">
        <f t="shared" si="7"/>
        <v>-9355686</v>
      </c>
      <c r="G50" s="52">
        <f t="shared" si="7"/>
        <v>-17323555</v>
      </c>
      <c r="H50" s="52">
        <f t="shared" si="7"/>
        <v>0</v>
      </c>
      <c r="I50" s="52">
        <f t="shared" si="7"/>
        <v>0</v>
      </c>
      <c r="J50" s="52">
        <f t="shared" si="7"/>
        <v>-17323555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-17323555</v>
      </c>
      <c r="X50" s="52">
        <f t="shared" si="7"/>
        <v>-2338923</v>
      </c>
      <c r="Y50" s="52">
        <f t="shared" si="7"/>
        <v>-14984632</v>
      </c>
      <c r="Z50" s="53">
        <f>+IF(X50&lt;&gt;0,+(Y50/X50)*100,0)</f>
        <v>640.66375849055305</v>
      </c>
      <c r="AA50" s="54">
        <f>SUM(AA47:AA49)</f>
        <v>-9355686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28395560</v>
      </c>
      <c r="D6" s="18"/>
      <c r="E6" s="19">
        <v>12719102</v>
      </c>
      <c r="F6" s="20">
        <v>12719102</v>
      </c>
      <c r="G6" s="20">
        <v>41924750</v>
      </c>
      <c r="H6" s="20">
        <v>2498655</v>
      </c>
      <c r="I6" s="20">
        <v>15063661</v>
      </c>
      <c r="J6" s="20">
        <v>59487066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59487066</v>
      </c>
      <c r="X6" s="20">
        <v>7599644</v>
      </c>
      <c r="Y6" s="20">
        <v>51887422</v>
      </c>
      <c r="Z6" s="21">
        <v>682.76121881498659</v>
      </c>
      <c r="AA6" s="22">
        <v>12719102</v>
      </c>
    </row>
    <row r="7" spans="1:27" x14ac:dyDescent="0.25">
      <c r="A7" s="23" t="s">
        <v>35</v>
      </c>
      <c r="B7" s="17" t="s">
        <v>32</v>
      </c>
      <c r="C7" s="18">
        <v>262297352</v>
      </c>
      <c r="D7" s="18"/>
      <c r="E7" s="19">
        <v>349281146</v>
      </c>
      <c r="F7" s="20">
        <v>349281146</v>
      </c>
      <c r="G7" s="20">
        <v>185040170</v>
      </c>
      <c r="H7" s="20">
        <v>-9498712</v>
      </c>
      <c r="I7" s="20">
        <v>183221148</v>
      </c>
      <c r="J7" s="20">
        <v>358762606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358762606</v>
      </c>
      <c r="X7" s="20">
        <v>99564892</v>
      </c>
      <c r="Y7" s="20">
        <v>259197714</v>
      </c>
      <c r="Z7" s="21">
        <v>260.33043253840924</v>
      </c>
      <c r="AA7" s="22">
        <v>349281146</v>
      </c>
    </row>
    <row r="8" spans="1:27" x14ac:dyDescent="0.25">
      <c r="A8" s="23" t="s">
        <v>36</v>
      </c>
      <c r="B8" s="17" t="s">
        <v>32</v>
      </c>
      <c r="C8" s="18">
        <v>-297</v>
      </c>
      <c r="D8" s="18"/>
      <c r="E8" s="19">
        <v>-2870119</v>
      </c>
      <c r="F8" s="20">
        <v>-2870119</v>
      </c>
      <c r="G8" s="20"/>
      <c r="H8" s="20">
        <v>-2519622</v>
      </c>
      <c r="I8" s="20">
        <v>759848</v>
      </c>
      <c r="J8" s="20">
        <v>-1759774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-1759774</v>
      </c>
      <c r="X8" s="20">
        <v>-717531</v>
      </c>
      <c r="Y8" s="20">
        <v>-1042243</v>
      </c>
      <c r="Z8" s="21">
        <v>145.25407264633861</v>
      </c>
      <c r="AA8" s="22">
        <v>-2870119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-2146473</v>
      </c>
      <c r="D10" s="18"/>
      <c r="E10" s="19">
        <v>-4004573</v>
      </c>
      <c r="F10" s="20">
        <v>-4004573</v>
      </c>
      <c r="G10" s="20">
        <v>-2192971</v>
      </c>
      <c r="H10" s="20">
        <v>-6476</v>
      </c>
      <c r="I10" s="20">
        <v>-30510</v>
      </c>
      <c r="J10" s="20">
        <v>-2229957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-2229957</v>
      </c>
      <c r="X10" s="20">
        <v>-1395736</v>
      </c>
      <c r="Y10" s="20">
        <v>-834221</v>
      </c>
      <c r="Z10" s="21">
        <v>59.769254357557585</v>
      </c>
      <c r="AA10" s="22">
        <v>-4004573</v>
      </c>
    </row>
    <row r="11" spans="1:27" x14ac:dyDescent="0.25">
      <c r="A11" s="23" t="s">
        <v>39</v>
      </c>
      <c r="B11" s="17" t="s">
        <v>32</v>
      </c>
      <c r="C11" s="18">
        <v>-13220590</v>
      </c>
      <c r="D11" s="18"/>
      <c r="E11" s="19">
        <v>-22577643</v>
      </c>
      <c r="F11" s="20">
        <v>-22577643</v>
      </c>
      <c r="G11" s="24">
        <v>-12844977</v>
      </c>
      <c r="H11" s="24">
        <v>391719</v>
      </c>
      <c r="I11" s="24">
        <v>441684</v>
      </c>
      <c r="J11" s="20">
        <v>-12011574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-12011574</v>
      </c>
      <c r="X11" s="20">
        <v>-22639018</v>
      </c>
      <c r="Y11" s="24">
        <v>10627444</v>
      </c>
      <c r="Z11" s="25">
        <v>-46.943043200902089</v>
      </c>
      <c r="AA11" s="26">
        <v>-22577643</v>
      </c>
    </row>
    <row r="12" spans="1:27" x14ac:dyDescent="0.25">
      <c r="A12" s="23" t="s">
        <v>40</v>
      </c>
      <c r="B12" s="17" t="s">
        <v>32</v>
      </c>
      <c r="C12" s="18">
        <v>-830027</v>
      </c>
      <c r="D12" s="18"/>
      <c r="E12" s="19">
        <v>-579008</v>
      </c>
      <c r="F12" s="20">
        <v>-579008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-579024</v>
      </c>
      <c r="Y12" s="20">
        <v>-251003</v>
      </c>
      <c r="Z12" s="21">
        <v>43.349325761971869</v>
      </c>
      <c r="AA12" s="22">
        <v>-579008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274495525</v>
      </c>
      <c r="D13" s="29">
        <f>SUM(D6:D12)</f>
        <v>0</v>
      </c>
      <c r="E13" s="30">
        <f t="shared" si="0"/>
        <v>331968905</v>
      </c>
      <c r="F13" s="31">
        <f t="shared" si="0"/>
        <v>331968905</v>
      </c>
      <c r="G13" s="31">
        <f t="shared" si="0"/>
        <v>211096945</v>
      </c>
      <c r="H13" s="31">
        <f t="shared" si="0"/>
        <v>-9134436</v>
      </c>
      <c r="I13" s="31">
        <f t="shared" si="0"/>
        <v>199455831</v>
      </c>
      <c r="J13" s="31">
        <f t="shared" si="0"/>
        <v>401418340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401418340</v>
      </c>
      <c r="X13" s="31">
        <f t="shared" si="0"/>
        <v>81833227</v>
      </c>
      <c r="Y13" s="31">
        <f t="shared" si="0"/>
        <v>319585113</v>
      </c>
      <c r="Z13" s="32">
        <f>+IF(X13&lt;&gt;0,+(Y13/X13)*100,0)</f>
        <v>390.53221376690914</v>
      </c>
      <c r="AA13" s="33">
        <f>SUM(AA6:AA12)</f>
        <v>331968905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1547908450</v>
      </c>
      <c r="D17" s="18"/>
      <c r="E17" s="19">
        <v>747428888</v>
      </c>
      <c r="F17" s="20">
        <v>747428888</v>
      </c>
      <c r="G17" s="24">
        <v>665792679</v>
      </c>
      <c r="H17" s="24">
        <v>199859451</v>
      </c>
      <c r="I17" s="24">
        <v>389745848</v>
      </c>
      <c r="J17" s="20">
        <v>1255397978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1255397978</v>
      </c>
      <c r="X17" s="20">
        <v>287956714</v>
      </c>
      <c r="Y17" s="24">
        <v>967441264</v>
      </c>
      <c r="Z17" s="25">
        <v>335.96760101936712</v>
      </c>
      <c r="AA17" s="26">
        <v>747428888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511492</v>
      </c>
      <c r="D21" s="18"/>
      <c r="E21" s="19">
        <v>510582</v>
      </c>
      <c r="F21" s="20">
        <v>510582</v>
      </c>
      <c r="G21" s="20">
        <v>632522</v>
      </c>
      <c r="H21" s="20">
        <v>-121030</v>
      </c>
      <c r="I21" s="20"/>
      <c r="J21" s="20">
        <v>511492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511492</v>
      </c>
      <c r="X21" s="20">
        <v>127647</v>
      </c>
      <c r="Y21" s="20">
        <v>383845</v>
      </c>
      <c r="Z21" s="21">
        <v>300.70820309133779</v>
      </c>
      <c r="AA21" s="22">
        <v>510582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1548419942</v>
      </c>
      <c r="D25" s="29">
        <f t="shared" ref="D25:Y25" si="1">SUM(D15:D24)</f>
        <v>0</v>
      </c>
      <c r="E25" s="35">
        <f t="shared" si="1"/>
        <v>747939470</v>
      </c>
      <c r="F25" s="36">
        <f t="shared" si="1"/>
        <v>747939470</v>
      </c>
      <c r="G25" s="36">
        <f t="shared" si="1"/>
        <v>666425201</v>
      </c>
      <c r="H25" s="36">
        <f t="shared" si="1"/>
        <v>199738421</v>
      </c>
      <c r="I25" s="36">
        <f t="shared" si="1"/>
        <v>389745848</v>
      </c>
      <c r="J25" s="36">
        <f t="shared" si="1"/>
        <v>1255909470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1255909470</v>
      </c>
      <c r="X25" s="36">
        <f t="shared" si="1"/>
        <v>288084361</v>
      </c>
      <c r="Y25" s="36">
        <f t="shared" si="1"/>
        <v>967825109</v>
      </c>
      <c r="Z25" s="37">
        <f>+IF(X25&lt;&gt;0,+(Y25/X25)*100,0)</f>
        <v>335.95197796939766</v>
      </c>
      <c r="AA25" s="38">
        <f>SUM(AA15:AA24)</f>
        <v>747939470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1822915467</v>
      </c>
      <c r="D26" s="29">
        <f>+D13+D25</f>
        <v>0</v>
      </c>
      <c r="E26" s="30">
        <f t="shared" si="2"/>
        <v>1079908375</v>
      </c>
      <c r="F26" s="31">
        <f t="shared" si="2"/>
        <v>1079908375</v>
      </c>
      <c r="G26" s="31">
        <f t="shared" si="2"/>
        <v>877522146</v>
      </c>
      <c r="H26" s="31">
        <f t="shared" si="2"/>
        <v>190603985</v>
      </c>
      <c r="I26" s="31">
        <f t="shared" si="2"/>
        <v>589201679</v>
      </c>
      <c r="J26" s="31">
        <f t="shared" si="2"/>
        <v>1657327810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1657327810</v>
      </c>
      <c r="X26" s="31">
        <f t="shared" si="2"/>
        <v>369917588</v>
      </c>
      <c r="Y26" s="31">
        <f t="shared" si="2"/>
        <v>1287410222</v>
      </c>
      <c r="Z26" s="32">
        <f>+IF(X26&lt;&gt;0,+(Y26/X26)*100,0)</f>
        <v>348.026226317198</v>
      </c>
      <c r="AA26" s="33">
        <f>+AA13+AA25</f>
        <v>1079908375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-247152</v>
      </c>
      <c r="D31" s="18"/>
      <c r="E31" s="19">
        <v>-213759</v>
      </c>
      <c r="F31" s="20">
        <v>-213759</v>
      </c>
      <c r="G31" s="20">
        <v>-248637</v>
      </c>
      <c r="H31" s="20">
        <v>-2898</v>
      </c>
      <c r="I31" s="20">
        <v>-805</v>
      </c>
      <c r="J31" s="20">
        <v>-252340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-252340</v>
      </c>
      <c r="X31" s="20">
        <v>-213759</v>
      </c>
      <c r="Y31" s="20">
        <v>-38581</v>
      </c>
      <c r="Z31" s="21">
        <v>18.048830692508851</v>
      </c>
      <c r="AA31" s="22">
        <v>-213759</v>
      </c>
    </row>
    <row r="32" spans="1:27" x14ac:dyDescent="0.25">
      <c r="A32" s="23" t="s">
        <v>59</v>
      </c>
      <c r="B32" s="17" t="s">
        <v>32</v>
      </c>
      <c r="C32" s="18">
        <v>22087723</v>
      </c>
      <c r="D32" s="18"/>
      <c r="E32" s="19">
        <v>-5940734</v>
      </c>
      <c r="F32" s="20">
        <v>-5940734</v>
      </c>
      <c r="G32" s="20">
        <v>-9539683</v>
      </c>
      <c r="H32" s="20">
        <v>1877208</v>
      </c>
      <c r="I32" s="20">
        <v>3127996</v>
      </c>
      <c r="J32" s="20">
        <v>-4534479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-4534479</v>
      </c>
      <c r="X32" s="20">
        <v>6027381</v>
      </c>
      <c r="Y32" s="20">
        <v>-10561860</v>
      </c>
      <c r="Z32" s="21">
        <v>-175.23133181725197</v>
      </c>
      <c r="AA32" s="22">
        <v>-5940734</v>
      </c>
    </row>
    <row r="33" spans="1:27" x14ac:dyDescent="0.25">
      <c r="A33" s="23" t="s">
        <v>60</v>
      </c>
      <c r="B33" s="17" t="s">
        <v>32</v>
      </c>
      <c r="C33" s="18">
        <v>86863206</v>
      </c>
      <c r="D33" s="18"/>
      <c r="E33" s="19"/>
      <c r="F33" s="20"/>
      <c r="G33" s="20">
        <v>800000</v>
      </c>
      <c r="H33" s="20"/>
      <c r="I33" s="20">
        <v>2000000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-159000</v>
      </c>
      <c r="D34" s="18"/>
      <c r="E34" s="19">
        <v>-1</v>
      </c>
      <c r="F34" s="20">
        <v>-1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</v>
      </c>
    </row>
    <row r="35" spans="1:27" x14ac:dyDescent="0.25">
      <c r="A35" s="23" t="s">
        <v>39</v>
      </c>
      <c r="B35" s="17" t="s">
        <v>32</v>
      </c>
      <c r="C35" s="18">
        <v>35568518</v>
      </c>
      <c r="D35" s="18"/>
      <c r="E35" s="19">
        <v>30457271</v>
      </c>
      <c r="F35" s="20">
        <v>30457271</v>
      </c>
      <c r="G35" s="20">
        <v>35437172</v>
      </c>
      <c r="H35" s="20">
        <v>281743</v>
      </c>
      <c r="I35" s="20">
        <v>726838</v>
      </c>
      <c r="J35" s="20">
        <v>36445753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36445753</v>
      </c>
      <c r="X35" s="20">
        <v>14900525</v>
      </c>
      <c r="Y35" s="20">
        <v>21545228</v>
      </c>
      <c r="Z35" s="21">
        <v>144.59375089132763</v>
      </c>
      <c r="AA35" s="22">
        <v>30457271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144113295</v>
      </c>
      <c r="D37" s="29">
        <f t="shared" ref="D37:Y37" si="3">SUM(D29:D36)</f>
        <v>0</v>
      </c>
      <c r="E37" s="30">
        <f t="shared" si="3"/>
        <v>24302777</v>
      </c>
      <c r="F37" s="31">
        <f t="shared" si="3"/>
        <v>24302777</v>
      </c>
      <c r="G37" s="31">
        <f t="shared" si="3"/>
        <v>26448852</v>
      </c>
      <c r="H37" s="31">
        <f t="shared" si="3"/>
        <v>2156053</v>
      </c>
      <c r="I37" s="31">
        <f t="shared" si="3"/>
        <v>5854029</v>
      </c>
      <c r="J37" s="31">
        <f t="shared" si="3"/>
        <v>34458934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34458934</v>
      </c>
      <c r="X37" s="31">
        <f t="shared" si="3"/>
        <v>20714147</v>
      </c>
      <c r="Y37" s="31">
        <f t="shared" si="3"/>
        <v>13744787</v>
      </c>
      <c r="Z37" s="32">
        <f>+IF(X37&lt;&gt;0,+(Y37/X37)*100,0)</f>
        <v>66.354588484864962</v>
      </c>
      <c r="AA37" s="33">
        <f>SUM(AA29:AA36)</f>
        <v>24302777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64331</v>
      </c>
      <c r="D39" s="18"/>
      <c r="E39" s="19">
        <v>24417</v>
      </c>
      <c r="F39" s="20">
        <v>24417</v>
      </c>
      <c r="G39" s="20">
        <v>64656</v>
      </c>
      <c r="H39" s="20">
        <v>318</v>
      </c>
      <c r="I39" s="20">
        <v>302</v>
      </c>
      <c r="J39" s="20">
        <v>65276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65276</v>
      </c>
      <c r="X39" s="20">
        <v>24417</v>
      </c>
      <c r="Y39" s="20">
        <v>40859</v>
      </c>
      <c r="Z39" s="21">
        <v>167.33832985215219</v>
      </c>
      <c r="AA39" s="22">
        <v>24417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-416733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-352402</v>
      </c>
      <c r="D43" s="29">
        <f t="shared" ref="D43:Y43" si="4">SUM(D39:D42)</f>
        <v>0</v>
      </c>
      <c r="E43" s="35">
        <f t="shared" si="4"/>
        <v>24417</v>
      </c>
      <c r="F43" s="36">
        <f t="shared" si="4"/>
        <v>24417</v>
      </c>
      <c r="G43" s="36">
        <f t="shared" si="4"/>
        <v>64656</v>
      </c>
      <c r="H43" s="36">
        <f t="shared" si="4"/>
        <v>318</v>
      </c>
      <c r="I43" s="36">
        <f t="shared" si="4"/>
        <v>302</v>
      </c>
      <c r="J43" s="36">
        <f t="shared" si="4"/>
        <v>65276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65276</v>
      </c>
      <c r="X43" s="36">
        <f t="shared" si="4"/>
        <v>24417</v>
      </c>
      <c r="Y43" s="36">
        <f t="shared" si="4"/>
        <v>40859</v>
      </c>
      <c r="Z43" s="37">
        <f>+IF(X43&lt;&gt;0,+(Y43/X43)*100,0)</f>
        <v>167.33832985215219</v>
      </c>
      <c r="AA43" s="38">
        <f>SUM(AA39:AA42)</f>
        <v>24417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143760893</v>
      </c>
      <c r="D44" s="29">
        <f>+D37+D43</f>
        <v>0</v>
      </c>
      <c r="E44" s="30">
        <f t="shared" si="5"/>
        <v>24327194</v>
      </c>
      <c r="F44" s="31">
        <f t="shared" si="5"/>
        <v>24327194</v>
      </c>
      <c r="G44" s="31">
        <f t="shared" si="5"/>
        <v>26513508</v>
      </c>
      <c r="H44" s="31">
        <f t="shared" si="5"/>
        <v>2156371</v>
      </c>
      <c r="I44" s="31">
        <f t="shared" si="5"/>
        <v>5854331</v>
      </c>
      <c r="J44" s="31">
        <f t="shared" si="5"/>
        <v>34524210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34524210</v>
      </c>
      <c r="X44" s="31">
        <f t="shared" si="5"/>
        <v>20738564</v>
      </c>
      <c r="Y44" s="31">
        <f t="shared" si="5"/>
        <v>13785646</v>
      </c>
      <c r="Z44" s="32">
        <f>+IF(X44&lt;&gt;0,+(Y44/X44)*100,0)</f>
        <v>66.473483892134482</v>
      </c>
      <c r="AA44" s="33">
        <f>+AA37+AA43</f>
        <v>24327194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1679154574</v>
      </c>
      <c r="D45" s="42">
        <f t="shared" si="6"/>
        <v>0</v>
      </c>
      <c r="E45" s="43">
        <f t="shared" si="6"/>
        <v>1055581181</v>
      </c>
      <c r="F45" s="44">
        <f t="shared" si="6"/>
        <v>1055581181</v>
      </c>
      <c r="G45" s="44">
        <f t="shared" si="6"/>
        <v>851008638</v>
      </c>
      <c r="H45" s="44">
        <f t="shared" si="6"/>
        <v>188447614</v>
      </c>
      <c r="I45" s="44">
        <f t="shared" si="6"/>
        <v>583347348</v>
      </c>
      <c r="J45" s="44">
        <f t="shared" si="6"/>
        <v>1622803600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1622803600</v>
      </c>
      <c r="X45" s="44">
        <f t="shared" si="6"/>
        <v>349179024</v>
      </c>
      <c r="Y45" s="44">
        <f t="shared" si="6"/>
        <v>1273624576</v>
      </c>
      <c r="Z45" s="45">
        <f>+IF(X45&lt;&gt;0,+(Y45/X45)*100,0)</f>
        <v>364.74830630146903</v>
      </c>
      <c r="AA45" s="46">
        <f>+AA26-AA44</f>
        <v>1055581181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23478993</v>
      </c>
      <c r="D47" s="18"/>
      <c r="E47" s="19">
        <v>191306359</v>
      </c>
      <c r="F47" s="20">
        <v>191306359</v>
      </c>
      <c r="G47" s="20">
        <v>58221443</v>
      </c>
      <c r="H47" s="20">
        <v>-22706722</v>
      </c>
      <c r="I47" s="20">
        <v>6915863</v>
      </c>
      <c r="J47" s="20">
        <v>42430584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42430584</v>
      </c>
      <c r="X47" s="20">
        <v>50947224</v>
      </c>
      <c r="Y47" s="20">
        <v>-8516640</v>
      </c>
      <c r="Z47" s="47">
        <v>-16.716592841250783</v>
      </c>
      <c r="AA47" s="22">
        <v>191306359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23478993</v>
      </c>
      <c r="D50" s="50">
        <f t="shared" ref="D50:Y50" si="7">SUM(D47:D49)</f>
        <v>0</v>
      </c>
      <c r="E50" s="51">
        <f t="shared" si="7"/>
        <v>191306359</v>
      </c>
      <c r="F50" s="52">
        <f t="shared" si="7"/>
        <v>191306359</v>
      </c>
      <c r="G50" s="52">
        <f t="shared" si="7"/>
        <v>58221443</v>
      </c>
      <c r="H50" s="52">
        <f t="shared" si="7"/>
        <v>-22706722</v>
      </c>
      <c r="I50" s="52">
        <f t="shared" si="7"/>
        <v>6915863</v>
      </c>
      <c r="J50" s="52">
        <f t="shared" si="7"/>
        <v>42430584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42430584</v>
      </c>
      <c r="X50" s="52">
        <f t="shared" si="7"/>
        <v>50947224</v>
      </c>
      <c r="Y50" s="52">
        <f t="shared" si="7"/>
        <v>-8516640</v>
      </c>
      <c r="Z50" s="53">
        <f>+IF(X50&lt;&gt;0,+(Y50/X50)*100,0)</f>
        <v>-16.716592841250783</v>
      </c>
      <c r="AA50" s="54">
        <f>SUM(AA47:AA49)</f>
        <v>191306359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A54B6D-82DD-4BE3-BD6C-07982A4F2276}"/>
</file>

<file path=customXml/itemProps2.xml><?xml version="1.0" encoding="utf-8"?>
<ds:datastoreItem xmlns:ds="http://schemas.openxmlformats.org/officeDocument/2006/customXml" ds:itemID="{BD9AA67C-36FC-4A7A-94C7-B60979F23DD5}"/>
</file>

<file path=customXml/itemProps3.xml><?xml version="1.0" encoding="utf-8"?>
<ds:datastoreItem xmlns:ds="http://schemas.openxmlformats.org/officeDocument/2006/customXml" ds:itemID="{33CC6D9B-6DE1-4698-AAA9-12980CD20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2023-12-06T12:33:54Z</dcterms:created>
  <dcterms:modified xsi:type="dcterms:W3CDTF">2023-12-06T12:34:53Z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